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18225" windowHeight="68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</calcChain>
</file>

<file path=xl/sharedStrings.xml><?xml version="1.0" encoding="utf-8"?>
<sst xmlns="http://schemas.openxmlformats.org/spreadsheetml/2006/main" count="528" uniqueCount="103">
  <si>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</si>
  <si>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</si>
  <si>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</si>
  <si>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</si>
  <si>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</si>
  <si>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</si>
  <si>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</si>
  <si>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</si>
  <si>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</si>
  <si>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NN</t>
  </si>
  <si>
    <t>SN</t>
  </si>
  <si>
    <t>LOG 28 D</t>
  </si>
  <si>
    <t>HRASTNIK</t>
  </si>
  <si>
    <t>NOVI LOG 7 B</t>
  </si>
  <si>
    <t>TRG FRANCA KOZARJA 14 A</t>
  </si>
  <si>
    <t>NOVI LOG 19 B</t>
  </si>
  <si>
    <t>LOG 28 C</t>
  </si>
  <si>
    <t>LOG 1</t>
  </si>
  <si>
    <t>NASELJE ALEŠA KAPLE 12</t>
  </si>
  <si>
    <t>LOG 10</t>
  </si>
  <si>
    <t>KRESNICE 23</t>
  </si>
  <si>
    <t>KRESNICE</t>
  </si>
  <si>
    <t>VALVAZORJEV TRG 7</t>
  </si>
  <si>
    <t>LITIJA</t>
  </si>
  <si>
    <t>MAISTROVA ULICA 16</t>
  </si>
  <si>
    <t>MAISTROVA ULICA 6</t>
  </si>
  <si>
    <t>CESTA KOMANDANTA STANETA 12</t>
  </si>
  <si>
    <t>TRG NA STAVBAH 1</t>
  </si>
  <si>
    <t>MESTNI TRG 2</t>
  </si>
  <si>
    <t>TRBOVLJE</t>
  </si>
  <si>
    <t>KEŠETOVO 7</t>
  </si>
  <si>
    <t>TRG REVOLUCIJE 15</t>
  </si>
  <si>
    <t>TRG REVOLUCIJE 10 A</t>
  </si>
  <si>
    <t>TRG REVOLUCIJE 18</t>
  </si>
  <si>
    <t>SALLAUMINES 3 B</t>
  </si>
  <si>
    <t>SALLAUMINES 5</t>
  </si>
  <si>
    <t>SALLAUMINES 5 A</t>
  </si>
  <si>
    <t>MESTNI TRG 1</t>
  </si>
  <si>
    <t>TRG REVOLUCIJE 2 A</t>
  </si>
  <si>
    <t>PARTIZANSKA CESTA 16</t>
  </si>
  <si>
    <t>TRG SVOBODE 32</t>
  </si>
  <si>
    <t>ŠUŠTARJEVA KOLONIJA 26 B</t>
  </si>
  <si>
    <t>ŠUŠTARJEVA KOLONIJA 27 A</t>
  </si>
  <si>
    <t>ŠUŠTARJEVA KOLONIJA 1</t>
  </si>
  <si>
    <t>OBRTNIŠKA 11</t>
  </si>
  <si>
    <t>OBRTNIŠKA 11 B</t>
  </si>
  <si>
    <t>OPEKARNA 20 A</t>
  </si>
  <si>
    <t>TRG REVOLUCIJE 9</t>
  </si>
  <si>
    <t>NOVI DOM 46</t>
  </si>
  <si>
    <t>KEŠETOVO 10 A</t>
  </si>
  <si>
    <t>KEŠETOVO 11 A</t>
  </si>
  <si>
    <t>NOVI DOM 32 B</t>
  </si>
  <si>
    <t>KEŠETOVO 4</t>
  </si>
  <si>
    <t>PARTIZANSKA CESTA 22 A</t>
  </si>
  <si>
    <t>PARTIZANSKA CESTA 26 A</t>
  </si>
  <si>
    <t>VODENSKA CESTA 9</t>
  </si>
  <si>
    <t>VODENSKA CESTA 29</t>
  </si>
  <si>
    <t>VODENSKA CESTA 30</t>
  </si>
  <si>
    <t>VODENSKA CESTA 42</t>
  </si>
  <si>
    <t>VODENSKA CESTA 43</t>
  </si>
  <si>
    <t>VODENSKA CESTA 44</t>
  </si>
  <si>
    <t>VODENSKA CESTA 45</t>
  </si>
  <si>
    <t>VODENSKA CESTA 46</t>
  </si>
  <si>
    <t>VODENSKA CESTA 48</t>
  </si>
  <si>
    <t>TRG REVOLUCIJE 1</t>
  </si>
  <si>
    <t>TRG REVOLUCIJE 3</t>
  </si>
  <si>
    <t>DOM IN VRT 46</t>
  </si>
  <si>
    <t>KEŠETOVO 6 A</t>
  </si>
  <si>
    <t>KEŠETOVO 11</t>
  </si>
  <si>
    <t>KEŠETOVO 12</t>
  </si>
  <si>
    <t>KEŠETOVO 12 A</t>
  </si>
  <si>
    <t>KERŠIČEVA CESTA 20 A</t>
  </si>
  <si>
    <t>KERŠIČEVA CESTA 21 A</t>
  </si>
  <si>
    <t>KERŠIČEVA CESTA 22 A</t>
  </si>
  <si>
    <t>KERŠIČEVA CESTA 23 A</t>
  </si>
  <si>
    <t>KOVINARSKO NASELJE 1 A</t>
  </si>
  <si>
    <t>KOVINARSKO NASELJE 1</t>
  </si>
  <si>
    <t>KOVINARSKO NASELJE 2</t>
  </si>
  <si>
    <t>KOVINARSKO NASELJE 2 A</t>
  </si>
  <si>
    <t>KOVINARSKO NASELJE 3 A</t>
  </si>
  <si>
    <t>KOVINARSKO NASELJE 3</t>
  </si>
  <si>
    <t>KOVINARSKO NASELJE 4</t>
  </si>
  <si>
    <t>KOVINARSKO NASELJE 4 A</t>
  </si>
  <si>
    <t>KOVINARSKO NASELJE 5</t>
  </si>
  <si>
    <t>KOVINARSKO NASELJE 5 A</t>
  </si>
  <si>
    <t>SAVINJSKA CESTA 3 A</t>
  </si>
  <si>
    <t>SAVINJSKA CESTA 4 A</t>
  </si>
  <si>
    <t>MESTNI TRG 11</t>
  </si>
  <si>
    <t>OPEKARNA 2 A</t>
  </si>
  <si>
    <t>PARTIZANSKA CESTA 10 A</t>
  </si>
  <si>
    <t>ŠUŠTARJEVA KOLONIJA 26</t>
  </si>
  <si>
    <t>SALLAUMINES 9 A</t>
  </si>
  <si>
    <t>NEŽA 26 A</t>
  </si>
  <si>
    <t>NEŽA 26 B</t>
  </si>
  <si>
    <t>LOKE 12</t>
  </si>
  <si>
    <t>SALLAUMINES 4 A</t>
  </si>
  <si>
    <t>CESTA ZMAGE 20</t>
  </si>
  <si>
    <t>ZAGORJE OB SAVI</t>
  </si>
  <si>
    <t>POLJE 24</t>
  </si>
  <si>
    <t>POLJE 30</t>
  </si>
  <si>
    <t>ULICA TALCEV 40</t>
  </si>
  <si>
    <t>CESTA 9.AVGUSTA 8 E</t>
  </si>
  <si>
    <t>PARTIZANSKA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</si>
</sst>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workbookViewId="0">
      <selection activeCell="A176" sqref="A175:XFD645"/>
    </sheetView>
  </sheetViews>
  <sheetFormatPr defaultRowHeight="12.75" x14ac:dyDescent="0.2"/>
  <cols>
    <col min="1" max="2" width="9.140625" style="1"/>
    <col min="3" max="3" width="26.42578125" style="1" customWidth="1"/>
    <col min="4" max="4" width="14.85546875" style="1" customWidth="1"/>
    <col min="5" max="5" width="9.140625" style="1"/>
    <col min="6" max="6" width="15.85546875" style="1" customWidth="1"/>
    <col min="7" max="7" width="9.140625" style="1"/>
    <col min="8" max="9" width="15.5703125" style="1" customWidth="1"/>
    <col min="10" max="16384" width="9.140625" style="1"/>
  </cols>
  <sheetData>
    <row r="1" spans="1:9" s="2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257</v>
      </c>
      <c r="C2" s="1" t="s">
        <v>11</v>
      </c>
      <c r="D2" s="1">
        <v>1430</v>
      </c>
      <c r="E2" s="1" t="s">
        <v>12</v>
      </c>
      <c r="F2" s="1">
        <v>38</v>
      </c>
      <c r="G2" s="1">
        <v>1977</v>
      </c>
      <c r="H2" s="1" t="str">
        <f>"1855-195-338"</f>
        <v>1855-195-338</v>
      </c>
      <c r="I2" s="1" t="s">
        <v>9</v>
      </c>
    </row>
    <row r="3" spans="1:9" x14ac:dyDescent="0.2">
      <c r="A3" s="1">
        <v>2</v>
      </c>
      <c r="B3" s="1">
        <v>258</v>
      </c>
      <c r="C3" s="1" t="s">
        <v>13</v>
      </c>
      <c r="D3" s="1">
        <v>1430</v>
      </c>
      <c r="E3" s="1" t="s">
        <v>12</v>
      </c>
      <c r="F3" s="1">
        <v>30</v>
      </c>
      <c r="G3" s="1">
        <v>1982</v>
      </c>
      <c r="H3" s="1" t="str">
        <f>"1855-383-30"</f>
        <v>1855-383-30</v>
      </c>
      <c r="I3" s="1" t="s">
        <v>9</v>
      </c>
    </row>
    <row r="4" spans="1:9" x14ac:dyDescent="0.2">
      <c r="A4" s="1">
        <v>3</v>
      </c>
      <c r="B4" s="1">
        <v>259</v>
      </c>
      <c r="C4" s="1" t="s">
        <v>14</v>
      </c>
      <c r="D4" s="1">
        <v>1430</v>
      </c>
      <c r="E4" s="1" t="s">
        <v>12</v>
      </c>
      <c r="F4" s="1">
        <v>2</v>
      </c>
      <c r="G4" s="1">
        <v>1985</v>
      </c>
      <c r="H4" s="1" t="str">
        <f>"1855-762-202"</f>
        <v>1855-762-202</v>
      </c>
      <c r="I4" s="1" t="s">
        <v>9</v>
      </c>
    </row>
    <row r="5" spans="1:9" x14ac:dyDescent="0.2">
      <c r="A5" s="1">
        <v>4</v>
      </c>
      <c r="B5" s="1">
        <v>1072</v>
      </c>
      <c r="C5" s="1" t="s">
        <v>15</v>
      </c>
      <c r="D5" s="1">
        <v>1430</v>
      </c>
      <c r="E5" s="1" t="s">
        <v>12</v>
      </c>
      <c r="F5" s="1">
        <v>25</v>
      </c>
      <c r="G5" s="1">
        <v>1983</v>
      </c>
      <c r="H5" s="1" t="str">
        <f>"1855-336-25"</f>
        <v>1855-336-25</v>
      </c>
      <c r="I5" s="1" t="s">
        <v>9</v>
      </c>
    </row>
    <row r="6" spans="1:9" x14ac:dyDescent="0.2">
      <c r="A6" s="1">
        <v>5</v>
      </c>
      <c r="B6" s="1">
        <v>1073</v>
      </c>
      <c r="C6" s="1" t="s">
        <v>16</v>
      </c>
      <c r="D6" s="1">
        <v>1430</v>
      </c>
      <c r="E6" s="1" t="s">
        <v>12</v>
      </c>
      <c r="F6" s="1">
        <v>38</v>
      </c>
      <c r="G6" s="1">
        <v>1976</v>
      </c>
      <c r="H6" s="1" t="str">
        <f>"1855-195-238"</f>
        <v>1855-195-238</v>
      </c>
      <c r="I6" s="1" t="s">
        <v>9</v>
      </c>
    </row>
    <row r="7" spans="1:9" x14ac:dyDescent="0.2">
      <c r="A7" s="1">
        <v>6</v>
      </c>
      <c r="B7" s="1">
        <v>1074</v>
      </c>
      <c r="C7" s="1" t="s">
        <v>17</v>
      </c>
      <c r="D7" s="1">
        <v>1430</v>
      </c>
      <c r="E7" s="1" t="s">
        <v>12</v>
      </c>
      <c r="F7" s="1">
        <v>54</v>
      </c>
      <c r="G7" s="1">
        <v>1972</v>
      </c>
      <c r="H7" s="1" t="str">
        <f>"1855-725-54"</f>
        <v>1855-725-54</v>
      </c>
      <c r="I7" s="1" t="s">
        <v>9</v>
      </c>
    </row>
    <row r="8" spans="1:9" x14ac:dyDescent="0.2">
      <c r="A8" s="1">
        <v>7</v>
      </c>
      <c r="B8" s="1">
        <v>3338</v>
      </c>
      <c r="C8" s="1" t="s">
        <v>18</v>
      </c>
      <c r="D8" s="1">
        <v>1430</v>
      </c>
      <c r="E8" s="1" t="s">
        <v>12</v>
      </c>
      <c r="F8" s="1">
        <v>14</v>
      </c>
      <c r="G8" s="1">
        <v>2002</v>
      </c>
      <c r="H8" s="1" t="str">
        <f>"1856-1378-14"</f>
        <v>1856-1378-14</v>
      </c>
      <c r="I8" s="1" t="s">
        <v>9</v>
      </c>
    </row>
    <row r="9" spans="1:9" x14ac:dyDescent="0.2">
      <c r="A9" s="1">
        <v>8</v>
      </c>
      <c r="B9" s="1">
        <v>3339</v>
      </c>
      <c r="C9" s="1" t="s">
        <v>18</v>
      </c>
      <c r="D9" s="1">
        <v>1430</v>
      </c>
      <c r="E9" s="1" t="s">
        <v>12</v>
      </c>
      <c r="F9" s="1">
        <v>12</v>
      </c>
      <c r="G9" s="1">
        <v>2002</v>
      </c>
      <c r="H9" s="1" t="str">
        <f>"1856-1378-12"</f>
        <v>1856-1378-12</v>
      </c>
      <c r="I9" s="1" t="s">
        <v>9</v>
      </c>
    </row>
    <row r="10" spans="1:9" x14ac:dyDescent="0.2">
      <c r="A10" s="1">
        <v>9</v>
      </c>
      <c r="B10" s="1">
        <v>3340</v>
      </c>
      <c r="C10" s="1" t="s">
        <v>18</v>
      </c>
      <c r="D10" s="1">
        <v>1430</v>
      </c>
      <c r="E10" s="1" t="s">
        <v>12</v>
      </c>
      <c r="F10" s="1">
        <v>5</v>
      </c>
      <c r="G10" s="1">
        <v>2002</v>
      </c>
      <c r="H10" s="1" t="str">
        <f>"1856-1378-5"</f>
        <v>1856-1378-5</v>
      </c>
      <c r="I10" s="1" t="s">
        <v>9</v>
      </c>
    </row>
    <row r="11" spans="1:9" x14ac:dyDescent="0.2">
      <c r="A11" s="1">
        <v>10</v>
      </c>
      <c r="B11" s="1">
        <v>3341</v>
      </c>
      <c r="C11" s="1" t="s">
        <v>18</v>
      </c>
      <c r="D11" s="1">
        <v>1430</v>
      </c>
      <c r="E11" s="1" t="s">
        <v>12</v>
      </c>
      <c r="F11" s="1">
        <v>9</v>
      </c>
      <c r="G11" s="1">
        <v>2002</v>
      </c>
      <c r="H11" s="1" t="str">
        <f>"1856-1378-9"</f>
        <v>1856-1378-9</v>
      </c>
      <c r="I11" s="1" t="s">
        <v>9</v>
      </c>
    </row>
    <row r="12" spans="1:9" x14ac:dyDescent="0.2">
      <c r="A12" s="1">
        <v>11</v>
      </c>
      <c r="B12" s="1">
        <v>3342</v>
      </c>
      <c r="C12" s="1" t="s">
        <v>18</v>
      </c>
      <c r="D12" s="1">
        <v>1430</v>
      </c>
      <c r="E12" s="1" t="s">
        <v>12</v>
      </c>
      <c r="F12" s="1">
        <v>10</v>
      </c>
      <c r="G12" s="1">
        <v>2002</v>
      </c>
      <c r="H12" s="1" t="str">
        <f>"1856-1378-10"</f>
        <v>1856-1378-10</v>
      </c>
      <c r="I12" s="1" t="s">
        <v>9</v>
      </c>
    </row>
    <row r="13" spans="1:9" x14ac:dyDescent="0.2">
      <c r="A13" s="1">
        <v>12</v>
      </c>
      <c r="B13" s="1">
        <v>3343</v>
      </c>
      <c r="C13" s="1" t="s">
        <v>18</v>
      </c>
      <c r="D13" s="1">
        <v>1430</v>
      </c>
      <c r="E13" s="1" t="s">
        <v>12</v>
      </c>
      <c r="F13" s="1">
        <v>13</v>
      </c>
      <c r="G13" s="1">
        <v>2002</v>
      </c>
      <c r="H13" s="1" t="str">
        <f>"1856-1378-13"</f>
        <v>1856-1378-13</v>
      </c>
      <c r="I13" s="1" t="s">
        <v>9</v>
      </c>
    </row>
    <row r="14" spans="1:9" x14ac:dyDescent="0.2">
      <c r="A14" s="1">
        <v>13</v>
      </c>
      <c r="B14" s="1">
        <v>3344</v>
      </c>
      <c r="C14" s="1" t="s">
        <v>18</v>
      </c>
      <c r="D14" s="1">
        <v>1430</v>
      </c>
      <c r="E14" s="1" t="s">
        <v>12</v>
      </c>
      <c r="F14" s="1">
        <v>1</v>
      </c>
      <c r="G14" s="1">
        <v>2002</v>
      </c>
      <c r="H14" s="1" t="str">
        <f>"1856-1378-1"</f>
        <v>1856-1378-1</v>
      </c>
      <c r="I14" s="1" t="s">
        <v>9</v>
      </c>
    </row>
    <row r="15" spans="1:9" x14ac:dyDescent="0.2">
      <c r="A15" s="1">
        <v>14</v>
      </c>
      <c r="B15" s="1">
        <v>3345</v>
      </c>
      <c r="C15" s="1" t="s">
        <v>18</v>
      </c>
      <c r="D15" s="1">
        <v>1430</v>
      </c>
      <c r="E15" s="1" t="s">
        <v>12</v>
      </c>
      <c r="F15" s="1">
        <v>8</v>
      </c>
      <c r="G15" s="1">
        <v>2002</v>
      </c>
      <c r="H15" s="1" t="str">
        <f>"1856-1378-8"</f>
        <v>1856-1378-8</v>
      </c>
      <c r="I15" s="1" t="s">
        <v>9</v>
      </c>
    </row>
    <row r="16" spans="1:9" x14ac:dyDescent="0.2">
      <c r="A16" s="1">
        <v>15</v>
      </c>
      <c r="B16" s="1">
        <v>3478</v>
      </c>
      <c r="C16" s="1" t="s">
        <v>19</v>
      </c>
      <c r="D16" s="1">
        <v>1430</v>
      </c>
      <c r="E16" s="1" t="s">
        <v>12</v>
      </c>
      <c r="F16" s="1">
        <v>2</v>
      </c>
      <c r="G16" s="1">
        <v>2003</v>
      </c>
      <c r="H16" s="1" t="str">
        <f>"1855-699-2"</f>
        <v>1855-699-2</v>
      </c>
      <c r="I16" s="1" t="s">
        <v>9</v>
      </c>
    </row>
    <row r="17" spans="1:9" x14ac:dyDescent="0.2">
      <c r="A17" s="1">
        <v>16</v>
      </c>
      <c r="B17" s="1">
        <v>3479</v>
      </c>
      <c r="C17" s="1" t="s">
        <v>19</v>
      </c>
      <c r="D17" s="1">
        <v>1430</v>
      </c>
      <c r="E17" s="1" t="s">
        <v>12</v>
      </c>
      <c r="F17" s="1">
        <v>5</v>
      </c>
      <c r="G17" s="1">
        <v>2003</v>
      </c>
      <c r="H17" s="1" t="str">
        <f>"1855-699-5"</f>
        <v>1855-699-5</v>
      </c>
      <c r="I17" s="1" t="s">
        <v>9</v>
      </c>
    </row>
    <row r="18" spans="1:9" x14ac:dyDescent="0.2">
      <c r="A18" s="1">
        <v>17</v>
      </c>
      <c r="B18" s="1">
        <v>3480</v>
      </c>
      <c r="C18" s="1" t="s">
        <v>19</v>
      </c>
      <c r="D18" s="1">
        <v>1430</v>
      </c>
      <c r="E18" s="1" t="s">
        <v>12</v>
      </c>
      <c r="F18" s="1">
        <v>7</v>
      </c>
      <c r="G18" s="1">
        <v>2003</v>
      </c>
      <c r="H18" s="1" t="str">
        <f>"1855-699-7"</f>
        <v>1855-699-7</v>
      </c>
      <c r="I18" s="1" t="s">
        <v>9</v>
      </c>
    </row>
    <row r="19" spans="1:9" x14ac:dyDescent="0.2">
      <c r="A19" s="1">
        <v>18</v>
      </c>
      <c r="B19" s="1">
        <v>3481</v>
      </c>
      <c r="C19" s="1" t="s">
        <v>19</v>
      </c>
      <c r="D19" s="1">
        <v>1430</v>
      </c>
      <c r="E19" s="1" t="s">
        <v>12</v>
      </c>
      <c r="F19" s="1">
        <v>15</v>
      </c>
      <c r="G19" s="1">
        <v>2003</v>
      </c>
      <c r="H19" s="1" t="str">
        <f>"1855-699-15"</f>
        <v>1855-699-15</v>
      </c>
      <c r="I19" s="1" t="s">
        <v>9</v>
      </c>
    </row>
    <row r="20" spans="1:9" x14ac:dyDescent="0.2">
      <c r="A20" s="1">
        <v>19</v>
      </c>
      <c r="B20" s="1">
        <v>3482</v>
      </c>
      <c r="C20" s="1" t="s">
        <v>19</v>
      </c>
      <c r="D20" s="1">
        <v>1430</v>
      </c>
      <c r="E20" s="1" t="s">
        <v>12</v>
      </c>
      <c r="F20" s="1">
        <v>16</v>
      </c>
      <c r="G20" s="1">
        <v>2003</v>
      </c>
      <c r="H20" s="1" t="str">
        <f>"1855-699-16"</f>
        <v>1855-699-16</v>
      </c>
      <c r="I20" s="1" t="s">
        <v>9</v>
      </c>
    </row>
    <row r="21" spans="1:9" x14ac:dyDescent="0.2">
      <c r="A21" s="1">
        <v>20</v>
      </c>
      <c r="B21" s="1">
        <v>3483</v>
      </c>
      <c r="C21" s="1" t="s">
        <v>19</v>
      </c>
      <c r="D21" s="1">
        <v>1430</v>
      </c>
      <c r="E21" s="1" t="s">
        <v>12</v>
      </c>
      <c r="F21" s="1">
        <v>19</v>
      </c>
      <c r="G21" s="1">
        <v>2003</v>
      </c>
      <c r="H21" s="1" t="str">
        <f>"1855-699-19"</f>
        <v>1855-699-19</v>
      </c>
      <c r="I21" s="1" t="s">
        <v>9</v>
      </c>
    </row>
    <row r="22" spans="1:9" x14ac:dyDescent="0.2">
      <c r="A22" s="1">
        <v>21</v>
      </c>
      <c r="B22" s="1">
        <v>3484</v>
      </c>
      <c r="C22" s="1" t="s">
        <v>19</v>
      </c>
      <c r="D22" s="1">
        <v>1430</v>
      </c>
      <c r="E22" s="1" t="s">
        <v>12</v>
      </c>
      <c r="F22" s="1">
        <v>20</v>
      </c>
      <c r="G22" s="1">
        <v>2003</v>
      </c>
      <c r="H22" s="1" t="str">
        <f>"1855-699-20"</f>
        <v>1855-699-20</v>
      </c>
      <c r="I22" s="1" t="s">
        <v>9</v>
      </c>
    </row>
    <row r="23" spans="1:9" x14ac:dyDescent="0.2">
      <c r="A23" s="1">
        <v>22</v>
      </c>
      <c r="B23" s="1">
        <v>3485</v>
      </c>
      <c r="C23" s="1" t="s">
        <v>19</v>
      </c>
      <c r="D23" s="1">
        <v>1430</v>
      </c>
      <c r="E23" s="1" t="s">
        <v>12</v>
      </c>
      <c r="F23" s="1">
        <v>21</v>
      </c>
      <c r="G23" s="1">
        <v>2003</v>
      </c>
      <c r="H23" s="1" t="str">
        <f>"1855-699-21"</f>
        <v>1855-699-21</v>
      </c>
      <c r="I23" s="1" t="s">
        <v>9</v>
      </c>
    </row>
    <row r="24" spans="1:9" x14ac:dyDescent="0.2">
      <c r="A24" s="1">
        <v>23</v>
      </c>
      <c r="B24" s="1">
        <v>3486</v>
      </c>
      <c r="C24" s="1" t="s">
        <v>19</v>
      </c>
      <c r="D24" s="1">
        <v>1430</v>
      </c>
      <c r="E24" s="1" t="s">
        <v>12</v>
      </c>
      <c r="F24" s="1">
        <v>23</v>
      </c>
      <c r="G24" s="1">
        <v>2003</v>
      </c>
      <c r="H24" s="1" t="str">
        <f>"1855-699-23"</f>
        <v>1855-699-23</v>
      </c>
      <c r="I24" s="1" t="s">
        <v>9</v>
      </c>
    </row>
    <row r="25" spans="1:9" x14ac:dyDescent="0.2">
      <c r="A25" s="1">
        <v>24</v>
      </c>
      <c r="B25" s="1">
        <v>3487</v>
      </c>
      <c r="C25" s="1" t="s">
        <v>19</v>
      </c>
      <c r="D25" s="1">
        <v>1430</v>
      </c>
      <c r="E25" s="1" t="s">
        <v>12</v>
      </c>
      <c r="F25" s="1">
        <v>24</v>
      </c>
      <c r="G25" s="1">
        <v>2003</v>
      </c>
      <c r="H25" s="1" t="str">
        <f>"1855-699-24"</f>
        <v>1855-699-24</v>
      </c>
      <c r="I25" s="1" t="s">
        <v>9</v>
      </c>
    </row>
    <row r="26" spans="1:9" x14ac:dyDescent="0.2">
      <c r="A26" s="1">
        <v>25</v>
      </c>
      <c r="B26" s="1">
        <v>3488</v>
      </c>
      <c r="C26" s="1" t="s">
        <v>19</v>
      </c>
      <c r="D26" s="1">
        <v>1430</v>
      </c>
      <c r="E26" s="1" t="s">
        <v>12</v>
      </c>
      <c r="F26" s="1">
        <v>25</v>
      </c>
      <c r="G26" s="1">
        <v>2003</v>
      </c>
      <c r="H26" s="1" t="str">
        <f>"1855-699-25"</f>
        <v>1855-699-25</v>
      </c>
      <c r="I26" s="1" t="s">
        <v>9</v>
      </c>
    </row>
    <row r="27" spans="1:9" x14ac:dyDescent="0.2">
      <c r="A27" s="1">
        <v>26</v>
      </c>
      <c r="B27" s="1">
        <v>3489</v>
      </c>
      <c r="C27" s="1" t="s">
        <v>19</v>
      </c>
      <c r="D27" s="1">
        <v>1430</v>
      </c>
      <c r="E27" s="1" t="s">
        <v>12</v>
      </c>
      <c r="F27" s="1">
        <v>26</v>
      </c>
      <c r="G27" s="1">
        <v>2003</v>
      </c>
      <c r="H27" s="1" t="str">
        <f>"1855-699-26"</f>
        <v>1855-699-26</v>
      </c>
      <c r="I27" s="1" t="s">
        <v>9</v>
      </c>
    </row>
    <row r="28" spans="1:9" x14ac:dyDescent="0.2">
      <c r="A28" s="1">
        <v>27</v>
      </c>
      <c r="B28" s="1">
        <v>3490</v>
      </c>
      <c r="C28" s="1" t="s">
        <v>19</v>
      </c>
      <c r="D28" s="1">
        <v>1430</v>
      </c>
      <c r="E28" s="1" t="s">
        <v>12</v>
      </c>
      <c r="F28" s="1">
        <v>27</v>
      </c>
      <c r="G28" s="1">
        <v>2003</v>
      </c>
      <c r="H28" s="1" t="str">
        <f>"1855-699-27"</f>
        <v>1855-699-27</v>
      </c>
      <c r="I28" s="1" t="s">
        <v>9</v>
      </c>
    </row>
    <row r="29" spans="1:9" x14ac:dyDescent="0.2">
      <c r="A29" s="1">
        <v>28</v>
      </c>
      <c r="B29" s="1">
        <v>3491</v>
      </c>
      <c r="C29" s="1" t="s">
        <v>19</v>
      </c>
      <c r="D29" s="1">
        <v>1430</v>
      </c>
      <c r="E29" s="1" t="s">
        <v>12</v>
      </c>
      <c r="F29" s="1">
        <v>28</v>
      </c>
      <c r="G29" s="1">
        <v>2003</v>
      </c>
      <c r="H29" s="1" t="str">
        <f>"1855-699-28"</f>
        <v>1855-699-28</v>
      </c>
      <c r="I29" s="1" t="s">
        <v>9</v>
      </c>
    </row>
    <row r="30" spans="1:9" x14ac:dyDescent="0.2">
      <c r="A30" s="1">
        <v>29</v>
      </c>
      <c r="B30" s="1">
        <v>1437</v>
      </c>
      <c r="C30" s="1" t="s">
        <v>20</v>
      </c>
      <c r="D30" s="1">
        <v>1281</v>
      </c>
      <c r="E30" s="1" t="s">
        <v>21</v>
      </c>
      <c r="G30" s="1">
        <v>1960</v>
      </c>
      <c r="H30" s="1" t="str">
        <f>"1836-99-30"</f>
        <v>1836-99-30</v>
      </c>
      <c r="I30" s="1" t="s">
        <v>9</v>
      </c>
    </row>
    <row r="31" spans="1:9" x14ac:dyDescent="0.2">
      <c r="A31" s="1">
        <v>30</v>
      </c>
      <c r="B31" s="1">
        <v>822</v>
      </c>
      <c r="C31" s="1" t="s">
        <v>22</v>
      </c>
      <c r="D31" s="1">
        <v>1270</v>
      </c>
      <c r="E31" s="1" t="s">
        <v>23</v>
      </c>
      <c r="F31" s="1">
        <v>9</v>
      </c>
      <c r="G31" s="1">
        <v>1968</v>
      </c>
      <c r="H31" s="1" t="str">
        <f>"1838-168-21"</f>
        <v>1838-168-21</v>
      </c>
      <c r="I31" s="1" t="s">
        <v>9</v>
      </c>
    </row>
    <row r="32" spans="1:9" x14ac:dyDescent="0.2">
      <c r="A32" s="1">
        <v>31</v>
      </c>
      <c r="B32" s="1">
        <v>826</v>
      </c>
      <c r="C32" s="1" t="s">
        <v>24</v>
      </c>
      <c r="D32" s="1">
        <v>1270</v>
      </c>
      <c r="E32" s="1" t="s">
        <v>23</v>
      </c>
      <c r="F32" s="1">
        <v>2</v>
      </c>
      <c r="G32" s="1">
        <v>1985</v>
      </c>
      <c r="H32" s="1" t="str">
        <f>"1838-212-2"</f>
        <v>1838-212-2</v>
      </c>
      <c r="I32" s="1" t="s">
        <v>9</v>
      </c>
    </row>
    <row r="33" spans="1:9" x14ac:dyDescent="0.2">
      <c r="A33" s="1">
        <v>32</v>
      </c>
      <c r="B33" s="1">
        <v>827</v>
      </c>
      <c r="C33" s="1" t="s">
        <v>25</v>
      </c>
      <c r="D33" s="1">
        <v>1270</v>
      </c>
      <c r="E33" s="1" t="s">
        <v>23</v>
      </c>
      <c r="F33" s="1">
        <v>13</v>
      </c>
      <c r="G33" s="1">
        <v>1986</v>
      </c>
      <c r="H33" s="1" t="str">
        <f>"1838-454-13"</f>
        <v>1838-454-13</v>
      </c>
      <c r="I33" s="1" t="s">
        <v>9</v>
      </c>
    </row>
    <row r="34" spans="1:9" x14ac:dyDescent="0.2">
      <c r="A34" s="1">
        <v>33</v>
      </c>
      <c r="B34" s="1">
        <v>4364</v>
      </c>
      <c r="C34" s="1" t="s">
        <v>26</v>
      </c>
      <c r="D34" s="1">
        <v>1270</v>
      </c>
      <c r="E34" s="1" t="s">
        <v>23</v>
      </c>
      <c r="F34" s="1">
        <v>16</v>
      </c>
      <c r="G34" s="1">
        <v>1974</v>
      </c>
      <c r="H34" s="1" t="str">
        <f>"1838-200-16"</f>
        <v>1838-200-16</v>
      </c>
      <c r="I34" s="1" t="s">
        <v>9</v>
      </c>
    </row>
    <row r="35" spans="1:9" x14ac:dyDescent="0.2">
      <c r="A35" s="1">
        <v>34</v>
      </c>
      <c r="B35" s="1">
        <v>4365</v>
      </c>
      <c r="C35" s="1" t="s">
        <v>27</v>
      </c>
      <c r="D35" s="1">
        <v>1270</v>
      </c>
      <c r="E35" s="1" t="s">
        <v>23</v>
      </c>
      <c r="F35" s="1">
        <v>11</v>
      </c>
      <c r="G35" s="1">
        <v>1960</v>
      </c>
      <c r="H35" s="1" t="str">
        <f>"1835-323-10"</f>
        <v>1835-323-10</v>
      </c>
      <c r="I35" s="1" t="s">
        <v>9</v>
      </c>
    </row>
    <row r="36" spans="1:9" x14ac:dyDescent="0.2">
      <c r="A36" s="1">
        <v>35</v>
      </c>
      <c r="B36" s="1">
        <v>4366</v>
      </c>
      <c r="C36" s="1" t="s">
        <v>27</v>
      </c>
      <c r="D36" s="1">
        <v>1270</v>
      </c>
      <c r="E36" s="1" t="s">
        <v>23</v>
      </c>
      <c r="F36" s="1">
        <v>2</v>
      </c>
      <c r="G36" s="1">
        <v>1960</v>
      </c>
      <c r="H36" s="1" t="str">
        <f>"1835-323-2"</f>
        <v>1835-323-2</v>
      </c>
      <c r="I36" s="1" t="s">
        <v>9</v>
      </c>
    </row>
    <row r="37" spans="1:9" x14ac:dyDescent="0.2">
      <c r="A37" s="1">
        <v>36</v>
      </c>
      <c r="B37" s="1">
        <v>1075</v>
      </c>
      <c r="C37" s="1" t="s">
        <v>28</v>
      </c>
      <c r="D37" s="1">
        <v>1420</v>
      </c>
      <c r="E37" s="1" t="s">
        <v>29</v>
      </c>
      <c r="F37" s="1">
        <v>7</v>
      </c>
      <c r="G37" s="1">
        <v>1971</v>
      </c>
      <c r="H37" s="1" t="str">
        <f>"1871-813-7"</f>
        <v>1871-813-7</v>
      </c>
      <c r="I37" s="1" t="s">
        <v>9</v>
      </c>
    </row>
    <row r="38" spans="1:9" x14ac:dyDescent="0.2">
      <c r="A38" s="1">
        <v>37</v>
      </c>
      <c r="B38" s="1">
        <v>1076</v>
      </c>
      <c r="C38" s="1" t="s">
        <v>30</v>
      </c>
      <c r="D38" s="1">
        <v>1420</v>
      </c>
      <c r="E38" s="1" t="s">
        <v>29</v>
      </c>
      <c r="F38" s="1">
        <v>61</v>
      </c>
      <c r="G38" s="1">
        <v>1965</v>
      </c>
      <c r="H38" s="1" t="str">
        <f>"1871-244-61"</f>
        <v>1871-244-61</v>
      </c>
      <c r="I38" s="1" t="s">
        <v>9</v>
      </c>
    </row>
    <row r="39" spans="1:9" x14ac:dyDescent="0.2">
      <c r="A39" s="1">
        <v>38</v>
      </c>
      <c r="B39" s="1">
        <v>1077</v>
      </c>
      <c r="C39" s="1" t="s">
        <v>31</v>
      </c>
      <c r="D39" s="1">
        <v>1420</v>
      </c>
      <c r="E39" s="1" t="s">
        <v>29</v>
      </c>
      <c r="F39" s="1">
        <v>39</v>
      </c>
      <c r="G39" s="1">
        <v>1969</v>
      </c>
      <c r="H39" s="1" t="str">
        <f>"1871-4861-39"</f>
        <v>1871-4861-39</v>
      </c>
      <c r="I39" s="1" t="s">
        <v>9</v>
      </c>
    </row>
    <row r="40" spans="1:9" x14ac:dyDescent="0.2">
      <c r="A40" s="1">
        <v>39</v>
      </c>
      <c r="B40" s="1">
        <v>1080</v>
      </c>
      <c r="C40" s="1" t="s">
        <v>32</v>
      </c>
      <c r="D40" s="1">
        <v>1420</v>
      </c>
      <c r="E40" s="1" t="s">
        <v>29</v>
      </c>
      <c r="F40" s="1">
        <v>25</v>
      </c>
      <c r="G40" s="1">
        <v>1975</v>
      </c>
      <c r="H40" s="1" t="str">
        <f>"1871-2139-25"</f>
        <v>1871-2139-25</v>
      </c>
      <c r="I40" s="1" t="s">
        <v>9</v>
      </c>
    </row>
    <row r="41" spans="1:9" x14ac:dyDescent="0.2">
      <c r="A41" s="1">
        <v>40</v>
      </c>
      <c r="B41" s="1">
        <v>1081</v>
      </c>
      <c r="C41" s="1" t="s">
        <v>33</v>
      </c>
      <c r="D41" s="1">
        <v>1420</v>
      </c>
      <c r="E41" s="1" t="s">
        <v>29</v>
      </c>
      <c r="F41" s="1">
        <v>38</v>
      </c>
      <c r="G41" s="1">
        <v>1975</v>
      </c>
      <c r="H41" s="1" t="str">
        <f>"1871-2314-38"</f>
        <v>1871-2314-38</v>
      </c>
      <c r="I41" s="1" t="s">
        <v>9</v>
      </c>
    </row>
    <row r="42" spans="1:9" x14ac:dyDescent="0.2">
      <c r="A42" s="1">
        <v>41</v>
      </c>
      <c r="B42" s="1">
        <v>1083</v>
      </c>
      <c r="C42" s="1" t="s">
        <v>34</v>
      </c>
      <c r="D42" s="1">
        <v>1420</v>
      </c>
      <c r="E42" s="1" t="s">
        <v>29</v>
      </c>
      <c r="F42" s="1">
        <v>13</v>
      </c>
      <c r="G42" s="1">
        <v>1981</v>
      </c>
      <c r="H42" s="1" t="str">
        <f>"1871-1573-113"</f>
        <v>1871-1573-113</v>
      </c>
      <c r="I42" s="1" t="s">
        <v>9</v>
      </c>
    </row>
    <row r="43" spans="1:9" x14ac:dyDescent="0.2">
      <c r="A43" s="1">
        <v>42</v>
      </c>
      <c r="B43" s="1">
        <v>1085</v>
      </c>
      <c r="C43" s="1" t="s">
        <v>35</v>
      </c>
      <c r="D43" s="1">
        <v>1420</v>
      </c>
      <c r="E43" s="1" t="s">
        <v>29</v>
      </c>
      <c r="F43" s="1">
        <v>36</v>
      </c>
      <c r="G43" s="1">
        <v>1984</v>
      </c>
      <c r="H43" s="1" t="str">
        <f>"1871-830-237"</f>
        <v>1871-830-237</v>
      </c>
      <c r="I43" s="1" t="s">
        <v>9</v>
      </c>
    </row>
    <row r="44" spans="1:9" x14ac:dyDescent="0.2">
      <c r="A44" s="1">
        <v>43</v>
      </c>
      <c r="B44" s="1">
        <v>1086</v>
      </c>
      <c r="C44" s="1" t="s">
        <v>36</v>
      </c>
      <c r="D44" s="1">
        <v>1420</v>
      </c>
      <c r="E44" s="1" t="s">
        <v>29</v>
      </c>
      <c r="F44" s="1">
        <v>30</v>
      </c>
      <c r="G44" s="1">
        <v>1981</v>
      </c>
      <c r="H44" s="1" t="str">
        <f>"1871-1573-430"</f>
        <v>1871-1573-430</v>
      </c>
      <c r="I44" s="1" t="s">
        <v>9</v>
      </c>
    </row>
    <row r="45" spans="1:9" x14ac:dyDescent="0.2">
      <c r="A45" s="1">
        <v>44</v>
      </c>
      <c r="B45" s="1">
        <v>1087</v>
      </c>
      <c r="C45" s="1" t="s">
        <v>37</v>
      </c>
      <c r="D45" s="1">
        <v>1420</v>
      </c>
      <c r="E45" s="1" t="s">
        <v>29</v>
      </c>
      <c r="F45" s="1">
        <v>8</v>
      </c>
      <c r="G45" s="1">
        <v>1971</v>
      </c>
      <c r="H45" s="1" t="str">
        <f>"1871-814-8"</f>
        <v>1871-814-8</v>
      </c>
      <c r="I45" s="1" t="s">
        <v>9</v>
      </c>
    </row>
    <row r="46" spans="1:9" x14ac:dyDescent="0.2">
      <c r="A46" s="1">
        <v>45</v>
      </c>
      <c r="B46" s="1">
        <v>1089</v>
      </c>
      <c r="C46" s="1" t="s">
        <v>38</v>
      </c>
      <c r="D46" s="1">
        <v>1420</v>
      </c>
      <c r="E46" s="1" t="s">
        <v>29</v>
      </c>
      <c r="F46" s="1">
        <v>4</v>
      </c>
      <c r="G46" s="1">
        <v>1985</v>
      </c>
      <c r="H46" s="1" t="str">
        <f>"1871-2302-4"</f>
        <v>1871-2302-4</v>
      </c>
      <c r="I46" s="1" t="s">
        <v>9</v>
      </c>
    </row>
    <row r="47" spans="1:9" x14ac:dyDescent="0.2">
      <c r="A47" s="1">
        <v>46</v>
      </c>
      <c r="B47" s="1">
        <v>1090</v>
      </c>
      <c r="C47" s="1" t="s">
        <v>38</v>
      </c>
      <c r="D47" s="1">
        <v>1420</v>
      </c>
      <c r="E47" s="1" t="s">
        <v>29</v>
      </c>
      <c r="F47" s="1">
        <v>27</v>
      </c>
      <c r="G47" s="1">
        <v>1985</v>
      </c>
      <c r="H47" s="1" t="str">
        <f>"1871-2302-27"</f>
        <v>1871-2302-27</v>
      </c>
      <c r="I47" s="1" t="s">
        <v>9</v>
      </c>
    </row>
    <row r="48" spans="1:9" x14ac:dyDescent="0.2">
      <c r="A48" s="1">
        <v>47</v>
      </c>
      <c r="B48" s="1">
        <v>1091</v>
      </c>
      <c r="C48" s="1" t="s">
        <v>38</v>
      </c>
      <c r="D48" s="1">
        <v>1420</v>
      </c>
      <c r="E48" s="1" t="s">
        <v>29</v>
      </c>
      <c r="F48" s="1">
        <v>35</v>
      </c>
      <c r="G48" s="1">
        <v>1985</v>
      </c>
      <c r="H48" s="1" t="str">
        <f>"1871-2302-35"</f>
        <v>1871-2302-35</v>
      </c>
      <c r="I48" s="1" t="s">
        <v>9</v>
      </c>
    </row>
    <row r="49" spans="1:9" x14ac:dyDescent="0.2">
      <c r="A49" s="1">
        <v>48</v>
      </c>
      <c r="B49" s="1">
        <v>1093</v>
      </c>
      <c r="C49" s="1" t="s">
        <v>39</v>
      </c>
      <c r="D49" s="1">
        <v>1420</v>
      </c>
      <c r="E49" s="1" t="s">
        <v>29</v>
      </c>
      <c r="F49" s="1">
        <v>32</v>
      </c>
      <c r="G49" s="1">
        <v>1984</v>
      </c>
      <c r="H49" s="1" t="str">
        <f>"1871-3468-32"</f>
        <v>1871-3468-32</v>
      </c>
      <c r="I49" s="1" t="s">
        <v>9</v>
      </c>
    </row>
    <row r="50" spans="1:9" x14ac:dyDescent="0.2">
      <c r="A50" s="1">
        <v>49</v>
      </c>
      <c r="B50" s="1">
        <v>1094</v>
      </c>
      <c r="C50" s="1" t="s">
        <v>40</v>
      </c>
      <c r="D50" s="1">
        <v>1420</v>
      </c>
      <c r="E50" s="1" t="s">
        <v>29</v>
      </c>
      <c r="F50" s="1">
        <v>39</v>
      </c>
      <c r="G50" s="1">
        <v>1980</v>
      </c>
      <c r="H50" s="1" t="str">
        <f>"1871-3064-39"</f>
        <v>1871-3064-39</v>
      </c>
      <c r="I50" s="1" t="s">
        <v>9</v>
      </c>
    </row>
    <row r="51" spans="1:9" x14ac:dyDescent="0.2">
      <c r="A51" s="1">
        <v>50</v>
      </c>
      <c r="B51" s="1">
        <v>1095</v>
      </c>
      <c r="C51" s="1" t="s">
        <v>41</v>
      </c>
      <c r="D51" s="1">
        <v>1420</v>
      </c>
      <c r="E51" s="1" t="s">
        <v>29</v>
      </c>
      <c r="F51" s="1">
        <v>13</v>
      </c>
      <c r="G51" s="1">
        <v>1978</v>
      </c>
      <c r="H51" s="1" t="str">
        <f>"1871-3755-213"</f>
        <v>1871-3755-213</v>
      </c>
      <c r="I51" s="1" t="s">
        <v>9</v>
      </c>
    </row>
    <row r="52" spans="1:9" x14ac:dyDescent="0.2">
      <c r="A52" s="1">
        <v>51</v>
      </c>
      <c r="B52" s="1">
        <v>1096</v>
      </c>
      <c r="C52" s="1" t="s">
        <v>41</v>
      </c>
      <c r="D52" s="1">
        <v>1420</v>
      </c>
      <c r="E52" s="1" t="s">
        <v>29</v>
      </c>
      <c r="F52" s="1">
        <v>16</v>
      </c>
      <c r="G52" s="1">
        <v>1978</v>
      </c>
      <c r="H52" s="1" t="str">
        <f>"1871-3755-217"</f>
        <v>1871-3755-217</v>
      </c>
      <c r="I52" s="1" t="s">
        <v>9</v>
      </c>
    </row>
    <row r="53" spans="1:9" x14ac:dyDescent="0.2">
      <c r="A53" s="1">
        <v>52</v>
      </c>
      <c r="B53" s="1">
        <v>1097</v>
      </c>
      <c r="C53" s="1" t="s">
        <v>42</v>
      </c>
      <c r="D53" s="1">
        <v>1420</v>
      </c>
      <c r="E53" s="1" t="s">
        <v>29</v>
      </c>
      <c r="F53" s="1">
        <v>10</v>
      </c>
      <c r="G53" s="1">
        <v>1978</v>
      </c>
      <c r="H53" s="1" t="str">
        <f>"1871-3758-110"</f>
        <v>1871-3758-110</v>
      </c>
      <c r="I53" s="1" t="s">
        <v>9</v>
      </c>
    </row>
    <row r="54" spans="1:9" x14ac:dyDescent="0.2">
      <c r="A54" s="1">
        <v>53</v>
      </c>
      <c r="B54" s="1">
        <v>1098</v>
      </c>
      <c r="C54" s="1" t="s">
        <v>42</v>
      </c>
      <c r="D54" s="1">
        <v>1420</v>
      </c>
      <c r="E54" s="1" t="s">
        <v>29</v>
      </c>
      <c r="F54" s="1">
        <v>21</v>
      </c>
      <c r="G54" s="1">
        <v>1978</v>
      </c>
      <c r="H54" s="1" t="str">
        <f>"1871-3758-121"</f>
        <v>1871-3758-121</v>
      </c>
      <c r="I54" s="1" t="s">
        <v>9</v>
      </c>
    </row>
    <row r="55" spans="1:9" x14ac:dyDescent="0.2">
      <c r="A55" s="1">
        <v>54</v>
      </c>
      <c r="B55" s="1">
        <v>1099</v>
      </c>
      <c r="C55" s="1" t="s">
        <v>43</v>
      </c>
      <c r="D55" s="1">
        <v>1420</v>
      </c>
      <c r="E55" s="1" t="s">
        <v>29</v>
      </c>
      <c r="F55" s="1">
        <v>6</v>
      </c>
      <c r="G55" s="1">
        <v>1977</v>
      </c>
      <c r="H55" s="1" t="str">
        <f>"1871-3762-6"</f>
        <v>1871-3762-6</v>
      </c>
      <c r="I55" s="1" t="s">
        <v>9</v>
      </c>
    </row>
    <row r="56" spans="1:9" x14ac:dyDescent="0.2">
      <c r="A56" s="1">
        <v>55</v>
      </c>
      <c r="B56" s="1">
        <v>1100</v>
      </c>
      <c r="C56" s="1" t="s">
        <v>44</v>
      </c>
      <c r="D56" s="1">
        <v>1420</v>
      </c>
      <c r="E56" s="1" t="s">
        <v>29</v>
      </c>
      <c r="F56" s="1">
        <v>6</v>
      </c>
      <c r="G56" s="1">
        <v>1976</v>
      </c>
      <c r="H56" s="1" t="str">
        <f>"1871-866-6"</f>
        <v>1871-866-6</v>
      </c>
      <c r="I56" s="1" t="s">
        <v>9</v>
      </c>
    </row>
    <row r="57" spans="1:9" x14ac:dyDescent="0.2">
      <c r="A57" s="1">
        <v>56</v>
      </c>
      <c r="B57" s="1">
        <v>1101</v>
      </c>
      <c r="C57" s="1" t="s">
        <v>44</v>
      </c>
      <c r="D57" s="1">
        <v>1420</v>
      </c>
      <c r="E57" s="1" t="s">
        <v>29</v>
      </c>
      <c r="F57" s="1">
        <v>12</v>
      </c>
      <c r="G57" s="1">
        <v>1976</v>
      </c>
      <c r="H57" s="1" t="str">
        <f>"1871-866-12"</f>
        <v>1871-866-12</v>
      </c>
      <c r="I57" s="1" t="s">
        <v>9</v>
      </c>
    </row>
    <row r="58" spans="1:9" x14ac:dyDescent="0.2">
      <c r="A58" s="1">
        <v>57</v>
      </c>
      <c r="B58" s="1">
        <v>1102</v>
      </c>
      <c r="C58" s="1" t="s">
        <v>45</v>
      </c>
      <c r="D58" s="1">
        <v>1420</v>
      </c>
      <c r="E58" s="1" t="s">
        <v>29</v>
      </c>
      <c r="F58" s="1">
        <v>4</v>
      </c>
      <c r="G58" s="1">
        <v>1976</v>
      </c>
      <c r="H58" s="1" t="str">
        <f>"1871-866-204"</f>
        <v>1871-866-204</v>
      </c>
      <c r="I58" s="1" t="s">
        <v>9</v>
      </c>
    </row>
    <row r="59" spans="1:9" x14ac:dyDescent="0.2">
      <c r="A59" s="1">
        <v>58</v>
      </c>
      <c r="B59" s="1">
        <v>1103</v>
      </c>
      <c r="C59" s="1" t="s">
        <v>46</v>
      </c>
      <c r="D59" s="1">
        <v>1420</v>
      </c>
      <c r="E59" s="1" t="s">
        <v>29</v>
      </c>
      <c r="F59" s="1">
        <v>7</v>
      </c>
      <c r="G59" s="1">
        <v>1976</v>
      </c>
      <c r="H59" s="1" t="str">
        <f>"1871-3646-107"</f>
        <v>1871-3646-107</v>
      </c>
      <c r="I59" s="1" t="s">
        <v>9</v>
      </c>
    </row>
    <row r="60" spans="1:9" x14ac:dyDescent="0.2">
      <c r="A60" s="1">
        <v>59</v>
      </c>
      <c r="B60" s="1">
        <v>1104</v>
      </c>
      <c r="C60" s="1" t="s">
        <v>47</v>
      </c>
      <c r="D60" s="1">
        <v>1420</v>
      </c>
      <c r="E60" s="1" t="s">
        <v>29</v>
      </c>
      <c r="F60" s="1">
        <v>13</v>
      </c>
      <c r="G60" s="1">
        <v>1976</v>
      </c>
      <c r="H60" s="1" t="str">
        <f>"1871-2138-14"</f>
        <v>1871-2138-14</v>
      </c>
      <c r="I60" s="1" t="s">
        <v>9</v>
      </c>
    </row>
    <row r="61" spans="1:9" x14ac:dyDescent="0.2">
      <c r="A61" s="1">
        <v>60</v>
      </c>
      <c r="B61" s="1">
        <v>1106</v>
      </c>
      <c r="C61" s="1" t="s">
        <v>48</v>
      </c>
      <c r="D61" s="1">
        <v>1420</v>
      </c>
      <c r="E61" s="1" t="s">
        <v>29</v>
      </c>
      <c r="F61" s="1">
        <v>13</v>
      </c>
      <c r="G61" s="1">
        <v>1976</v>
      </c>
      <c r="H61" s="1" t="str">
        <f>"1871-3257-13"</f>
        <v>1871-3257-13</v>
      </c>
      <c r="I61" s="1" t="s">
        <v>9</v>
      </c>
    </row>
    <row r="62" spans="1:9" x14ac:dyDescent="0.2">
      <c r="A62" s="1">
        <v>61</v>
      </c>
      <c r="B62" s="1">
        <v>1107</v>
      </c>
      <c r="C62" s="1" t="s">
        <v>49</v>
      </c>
      <c r="D62" s="1">
        <v>1420</v>
      </c>
      <c r="E62" s="1" t="s">
        <v>29</v>
      </c>
      <c r="F62" s="1">
        <v>10</v>
      </c>
      <c r="G62" s="1">
        <v>1974</v>
      </c>
      <c r="H62" s="1" t="str">
        <f>"1871-248-109"</f>
        <v>1871-248-109</v>
      </c>
      <c r="I62" s="1" t="s">
        <v>9</v>
      </c>
    </row>
    <row r="63" spans="1:9" x14ac:dyDescent="0.2">
      <c r="A63" s="1">
        <v>62</v>
      </c>
      <c r="B63" s="1">
        <v>1108</v>
      </c>
      <c r="C63" s="1" t="s">
        <v>50</v>
      </c>
      <c r="D63" s="1">
        <v>1420</v>
      </c>
      <c r="E63" s="1" t="s">
        <v>29</v>
      </c>
      <c r="F63" s="1">
        <v>10</v>
      </c>
      <c r="G63" s="1">
        <v>1974</v>
      </c>
      <c r="H63" s="1" t="str">
        <f>"1871-249-110"</f>
        <v>1871-249-110</v>
      </c>
      <c r="I63" s="1" t="s">
        <v>9</v>
      </c>
    </row>
    <row r="64" spans="1:9" x14ac:dyDescent="0.2">
      <c r="A64" s="1">
        <v>63</v>
      </c>
      <c r="B64" s="1">
        <v>1109</v>
      </c>
      <c r="C64" s="1" t="s">
        <v>51</v>
      </c>
      <c r="D64" s="1">
        <v>1420</v>
      </c>
      <c r="E64" s="1" t="s">
        <v>29</v>
      </c>
      <c r="F64" s="1">
        <v>11</v>
      </c>
      <c r="G64" s="1">
        <v>1973</v>
      </c>
      <c r="H64" s="1" t="str">
        <f>"1871-3393-13"</f>
        <v>1871-3393-13</v>
      </c>
      <c r="I64" s="1" t="s">
        <v>9</v>
      </c>
    </row>
    <row r="65" spans="1:9" x14ac:dyDescent="0.2">
      <c r="A65" s="1">
        <v>64</v>
      </c>
      <c r="B65" s="1">
        <v>1110</v>
      </c>
      <c r="C65" s="1" t="s">
        <v>51</v>
      </c>
      <c r="D65" s="1">
        <v>1420</v>
      </c>
      <c r="E65" s="1" t="s">
        <v>29</v>
      </c>
      <c r="F65" s="1">
        <v>18</v>
      </c>
      <c r="G65" s="1">
        <v>1973</v>
      </c>
      <c r="H65" s="1" t="str">
        <f>"1871-3393-20"</f>
        <v>1871-3393-20</v>
      </c>
      <c r="I65" s="1" t="s">
        <v>9</v>
      </c>
    </row>
    <row r="66" spans="1:9" x14ac:dyDescent="0.2">
      <c r="A66" s="1">
        <v>65</v>
      </c>
      <c r="B66" s="1">
        <v>1111</v>
      </c>
      <c r="C66" s="1" t="s">
        <v>52</v>
      </c>
      <c r="D66" s="1">
        <v>1420</v>
      </c>
      <c r="E66" s="1" t="s">
        <v>29</v>
      </c>
      <c r="F66" s="1">
        <v>26</v>
      </c>
      <c r="G66" s="1">
        <v>1969</v>
      </c>
      <c r="H66" s="1" t="str">
        <f>"1871-245-26"</f>
        <v>1871-245-26</v>
      </c>
      <c r="I66" s="1" t="s">
        <v>9</v>
      </c>
    </row>
    <row r="67" spans="1:9" x14ac:dyDescent="0.2">
      <c r="A67" s="1">
        <v>66</v>
      </c>
      <c r="B67" s="1">
        <v>1113</v>
      </c>
      <c r="C67" s="1" t="s">
        <v>30</v>
      </c>
      <c r="D67" s="1">
        <v>1420</v>
      </c>
      <c r="E67" s="1" t="s">
        <v>29</v>
      </c>
      <c r="F67" s="1">
        <v>21</v>
      </c>
      <c r="G67" s="1">
        <v>1965</v>
      </c>
      <c r="H67" s="1" t="str">
        <f>"1871-244-21"</f>
        <v>1871-244-21</v>
      </c>
      <c r="I67" s="1" t="s">
        <v>9</v>
      </c>
    </row>
    <row r="68" spans="1:9" x14ac:dyDescent="0.2">
      <c r="A68" s="1">
        <v>67</v>
      </c>
      <c r="B68" s="1">
        <v>1114</v>
      </c>
      <c r="C68" s="1" t="s">
        <v>53</v>
      </c>
      <c r="D68" s="1">
        <v>1420</v>
      </c>
      <c r="E68" s="1" t="s">
        <v>29</v>
      </c>
      <c r="F68" s="1">
        <v>5</v>
      </c>
      <c r="G68" s="1">
        <v>1965</v>
      </c>
      <c r="H68" s="1" t="str">
        <f>"1871-3465-5"</f>
        <v>1871-3465-5</v>
      </c>
      <c r="I68" s="1" t="s">
        <v>9</v>
      </c>
    </row>
    <row r="69" spans="1:9" x14ac:dyDescent="0.2">
      <c r="A69" s="1">
        <v>68</v>
      </c>
      <c r="B69" s="1">
        <v>1115</v>
      </c>
      <c r="C69" s="1" t="s">
        <v>53</v>
      </c>
      <c r="D69" s="1">
        <v>1420</v>
      </c>
      <c r="E69" s="1" t="s">
        <v>29</v>
      </c>
      <c r="F69" s="1">
        <v>22</v>
      </c>
      <c r="G69" s="1">
        <v>1965</v>
      </c>
      <c r="H69" s="1" t="str">
        <f>"1871-3465-22"</f>
        <v>1871-3465-22</v>
      </c>
      <c r="I69" s="1" t="s">
        <v>9</v>
      </c>
    </row>
    <row r="70" spans="1:9" x14ac:dyDescent="0.2">
      <c r="A70" s="1">
        <v>69</v>
      </c>
      <c r="B70" s="1">
        <v>1116</v>
      </c>
      <c r="C70" s="1" t="s">
        <v>54</v>
      </c>
      <c r="D70" s="1">
        <v>1420</v>
      </c>
      <c r="E70" s="1" t="s">
        <v>29</v>
      </c>
      <c r="F70" s="1">
        <v>11</v>
      </c>
      <c r="G70" s="1">
        <v>1965</v>
      </c>
      <c r="H70" s="1" t="str">
        <f>"1871-3463-9"</f>
        <v>1871-3463-9</v>
      </c>
      <c r="I70" s="1" t="s">
        <v>9</v>
      </c>
    </row>
    <row r="71" spans="1:9" x14ac:dyDescent="0.2">
      <c r="A71" s="1">
        <v>70</v>
      </c>
      <c r="B71" s="1">
        <v>1117</v>
      </c>
      <c r="C71" s="1" t="s">
        <v>55</v>
      </c>
      <c r="D71" s="1">
        <v>1420</v>
      </c>
      <c r="E71" s="1" t="s">
        <v>29</v>
      </c>
      <c r="F71" s="1">
        <v>1</v>
      </c>
      <c r="G71" s="1">
        <v>1893</v>
      </c>
      <c r="H71" s="1" t="str">
        <f>"1871-2565-1"</f>
        <v>1871-2565-1</v>
      </c>
      <c r="I71" s="1" t="s">
        <v>9</v>
      </c>
    </row>
    <row r="72" spans="1:9" x14ac:dyDescent="0.2">
      <c r="A72" s="1">
        <v>71</v>
      </c>
      <c r="B72" s="1">
        <v>1118</v>
      </c>
      <c r="C72" s="1" t="s">
        <v>55</v>
      </c>
      <c r="D72" s="1">
        <v>1420</v>
      </c>
      <c r="E72" s="1" t="s">
        <v>29</v>
      </c>
      <c r="F72" s="1">
        <v>2</v>
      </c>
      <c r="G72" s="1">
        <v>1893</v>
      </c>
      <c r="H72" s="1" t="str">
        <f>"1871-2565-2"</f>
        <v>1871-2565-2</v>
      </c>
      <c r="I72" s="1" t="s">
        <v>9</v>
      </c>
    </row>
    <row r="73" spans="1:9" x14ac:dyDescent="0.2">
      <c r="A73" s="1">
        <v>72</v>
      </c>
      <c r="B73" s="1">
        <v>1120</v>
      </c>
      <c r="C73" s="1" t="s">
        <v>55</v>
      </c>
      <c r="D73" s="1">
        <v>1420</v>
      </c>
      <c r="E73" s="1" t="s">
        <v>29</v>
      </c>
      <c r="F73" s="1">
        <v>4</v>
      </c>
      <c r="G73" s="1">
        <v>1893</v>
      </c>
      <c r="H73" s="1" t="str">
        <f>"1871-2565-4"</f>
        <v>1871-2565-4</v>
      </c>
      <c r="I73" s="1" t="s">
        <v>9</v>
      </c>
    </row>
    <row r="74" spans="1:9" x14ac:dyDescent="0.2">
      <c r="A74" s="1">
        <v>73</v>
      </c>
      <c r="B74" s="1">
        <v>1123</v>
      </c>
      <c r="C74" s="1" t="s">
        <v>56</v>
      </c>
      <c r="D74" s="1">
        <v>1420</v>
      </c>
      <c r="E74" s="1" t="s">
        <v>29</v>
      </c>
      <c r="F74" s="1">
        <v>1</v>
      </c>
      <c r="G74" s="1">
        <v>1876</v>
      </c>
      <c r="H74" s="1" t="str">
        <f>"1871-2245-2"</f>
        <v>1871-2245-2</v>
      </c>
      <c r="I74" s="1" t="s">
        <v>9</v>
      </c>
    </row>
    <row r="75" spans="1:9" x14ac:dyDescent="0.2">
      <c r="A75" s="1">
        <v>74</v>
      </c>
      <c r="B75" s="1">
        <v>1125</v>
      </c>
      <c r="C75" s="1" t="s">
        <v>57</v>
      </c>
      <c r="D75" s="1">
        <v>1420</v>
      </c>
      <c r="E75" s="1" t="s">
        <v>29</v>
      </c>
      <c r="F75" s="1">
        <v>4</v>
      </c>
      <c r="G75" s="1">
        <v>1873</v>
      </c>
      <c r="H75" s="1" t="str">
        <f>"1871-2248-4"</f>
        <v>1871-2248-4</v>
      </c>
      <c r="I75" s="1" t="s">
        <v>9</v>
      </c>
    </row>
    <row r="76" spans="1:9" x14ac:dyDescent="0.2">
      <c r="A76" s="1">
        <v>75</v>
      </c>
      <c r="B76" s="1">
        <v>1127</v>
      </c>
      <c r="C76" s="1" t="s">
        <v>57</v>
      </c>
      <c r="D76" s="1">
        <v>1420</v>
      </c>
      <c r="E76" s="1" t="s">
        <v>29</v>
      </c>
      <c r="F76" s="1">
        <v>7</v>
      </c>
      <c r="G76" s="1">
        <v>1876</v>
      </c>
      <c r="H76" s="1" t="str">
        <f>"1871-2248-7"</f>
        <v>1871-2248-7</v>
      </c>
      <c r="I76" s="1" t="s">
        <v>9</v>
      </c>
    </row>
    <row r="77" spans="1:9" x14ac:dyDescent="0.2">
      <c r="A77" s="1">
        <v>76</v>
      </c>
      <c r="B77" s="1">
        <v>1132</v>
      </c>
      <c r="C77" s="1" t="s">
        <v>58</v>
      </c>
      <c r="D77" s="1">
        <v>1420</v>
      </c>
      <c r="E77" s="1" t="s">
        <v>29</v>
      </c>
      <c r="F77" s="1">
        <v>12</v>
      </c>
      <c r="G77" s="1">
        <v>1892</v>
      </c>
      <c r="H77" s="1" t="str">
        <f>"1871-2197-12"</f>
        <v>1871-2197-12</v>
      </c>
      <c r="I77" s="1" t="s">
        <v>9</v>
      </c>
    </row>
    <row r="78" spans="1:9" x14ac:dyDescent="0.2">
      <c r="A78" s="1">
        <v>77</v>
      </c>
      <c r="B78" s="1">
        <v>1135</v>
      </c>
      <c r="C78" s="1" t="s">
        <v>59</v>
      </c>
      <c r="D78" s="1">
        <v>1420</v>
      </c>
      <c r="E78" s="1" t="s">
        <v>29</v>
      </c>
      <c r="F78" s="1">
        <v>4</v>
      </c>
      <c r="G78" s="1">
        <v>1874</v>
      </c>
      <c r="H78" s="1" t="str">
        <f>"1871-2198-3"</f>
        <v>1871-2198-3</v>
      </c>
      <c r="I78" s="1" t="s">
        <v>9</v>
      </c>
    </row>
    <row r="79" spans="1:9" x14ac:dyDescent="0.2">
      <c r="A79" s="1">
        <v>78</v>
      </c>
      <c r="B79" s="1">
        <v>1138</v>
      </c>
      <c r="C79" s="1" t="s">
        <v>59</v>
      </c>
      <c r="D79" s="1">
        <v>1420</v>
      </c>
      <c r="E79" s="1" t="s">
        <v>29</v>
      </c>
      <c r="F79" s="1">
        <v>9</v>
      </c>
      <c r="G79" s="1">
        <v>1874</v>
      </c>
      <c r="H79" s="1" t="str">
        <f>"1871-2198-11"</f>
        <v>1871-2198-11</v>
      </c>
      <c r="I79" s="1" t="s">
        <v>9</v>
      </c>
    </row>
    <row r="80" spans="1:9" x14ac:dyDescent="0.2">
      <c r="A80" s="1">
        <v>79</v>
      </c>
      <c r="B80" s="1">
        <v>1139</v>
      </c>
      <c r="C80" s="1" t="s">
        <v>59</v>
      </c>
      <c r="D80" s="1">
        <v>1420</v>
      </c>
      <c r="E80" s="1" t="s">
        <v>29</v>
      </c>
      <c r="F80" s="1">
        <v>11</v>
      </c>
      <c r="G80" s="1">
        <v>1874</v>
      </c>
      <c r="H80" s="1" t="str">
        <f>"1871-2198-9"</f>
        <v>1871-2198-9</v>
      </c>
      <c r="I80" s="1" t="s">
        <v>9</v>
      </c>
    </row>
    <row r="81" spans="1:9" x14ac:dyDescent="0.2">
      <c r="A81" s="1">
        <v>80</v>
      </c>
      <c r="B81" s="1">
        <v>1140</v>
      </c>
      <c r="C81" s="1" t="s">
        <v>59</v>
      </c>
      <c r="D81" s="1">
        <v>1420</v>
      </c>
      <c r="E81" s="1" t="s">
        <v>29</v>
      </c>
      <c r="F81" s="1">
        <v>12</v>
      </c>
      <c r="G81" s="1">
        <v>1874</v>
      </c>
      <c r="H81" s="1" t="str">
        <f>"1871-2198-10"</f>
        <v>1871-2198-10</v>
      </c>
      <c r="I81" s="1" t="s">
        <v>9</v>
      </c>
    </row>
    <row r="82" spans="1:9" x14ac:dyDescent="0.2">
      <c r="A82" s="1">
        <v>81</v>
      </c>
      <c r="B82" s="1">
        <v>1142</v>
      </c>
      <c r="C82" s="1" t="s">
        <v>60</v>
      </c>
      <c r="D82" s="1">
        <v>1420</v>
      </c>
      <c r="E82" s="1" t="s">
        <v>29</v>
      </c>
      <c r="F82" s="1">
        <v>9</v>
      </c>
      <c r="G82" s="1">
        <v>1874</v>
      </c>
      <c r="H82" s="1" t="str">
        <f>"1871-2199-11"</f>
        <v>1871-2199-11</v>
      </c>
      <c r="I82" s="1" t="s">
        <v>9</v>
      </c>
    </row>
    <row r="83" spans="1:9" x14ac:dyDescent="0.2">
      <c r="A83" s="1">
        <v>82</v>
      </c>
      <c r="B83" s="1">
        <v>1144</v>
      </c>
      <c r="C83" s="1" t="s">
        <v>61</v>
      </c>
      <c r="D83" s="1">
        <v>1420</v>
      </c>
      <c r="E83" s="1" t="s">
        <v>29</v>
      </c>
      <c r="F83" s="1">
        <v>3</v>
      </c>
      <c r="G83" s="1">
        <v>1874</v>
      </c>
      <c r="H83" s="1" t="str">
        <f>"1871-2200-2"</f>
        <v>1871-2200-2</v>
      </c>
      <c r="I83" s="1" t="s">
        <v>9</v>
      </c>
    </row>
    <row r="84" spans="1:9" x14ac:dyDescent="0.2">
      <c r="A84" s="1">
        <v>83</v>
      </c>
      <c r="B84" s="1">
        <v>1145</v>
      </c>
      <c r="C84" s="1" t="s">
        <v>61</v>
      </c>
      <c r="D84" s="1">
        <v>1420</v>
      </c>
      <c r="E84" s="1" t="s">
        <v>29</v>
      </c>
      <c r="F84" s="1">
        <v>4</v>
      </c>
      <c r="G84" s="1">
        <v>1874</v>
      </c>
      <c r="H84" s="1" t="str">
        <f>"1871-2200-3"</f>
        <v>1871-2200-3</v>
      </c>
      <c r="I84" s="1" t="s">
        <v>9</v>
      </c>
    </row>
    <row r="85" spans="1:9" x14ac:dyDescent="0.2">
      <c r="A85" s="1">
        <v>84</v>
      </c>
      <c r="B85" s="1">
        <v>1147</v>
      </c>
      <c r="C85" s="1" t="s">
        <v>61</v>
      </c>
      <c r="D85" s="1">
        <v>1420</v>
      </c>
      <c r="E85" s="1" t="s">
        <v>29</v>
      </c>
      <c r="F85" s="1">
        <v>12</v>
      </c>
      <c r="G85" s="1">
        <v>1874</v>
      </c>
      <c r="H85" s="1" t="str">
        <f>"1871-2200-10"</f>
        <v>1871-2200-10</v>
      </c>
      <c r="I85" s="1" t="s">
        <v>9</v>
      </c>
    </row>
    <row r="86" spans="1:9" x14ac:dyDescent="0.2">
      <c r="A86" s="1">
        <v>85</v>
      </c>
      <c r="B86" s="1">
        <v>1148</v>
      </c>
      <c r="C86" s="1" t="s">
        <v>61</v>
      </c>
      <c r="D86" s="1">
        <v>1420</v>
      </c>
      <c r="E86" s="1" t="s">
        <v>29</v>
      </c>
      <c r="F86" s="1">
        <v>13</v>
      </c>
      <c r="G86" s="1">
        <v>1874</v>
      </c>
      <c r="H86" s="1" t="str">
        <f>"1871-2200-9"</f>
        <v>1871-2200-9</v>
      </c>
      <c r="I86" s="1" t="s">
        <v>9</v>
      </c>
    </row>
    <row r="87" spans="1:9" x14ac:dyDescent="0.2">
      <c r="A87" s="1">
        <v>86</v>
      </c>
      <c r="B87" s="1">
        <v>1149</v>
      </c>
      <c r="C87" s="1" t="s">
        <v>62</v>
      </c>
      <c r="D87" s="1">
        <v>1420</v>
      </c>
      <c r="E87" s="1" t="s">
        <v>29</v>
      </c>
      <c r="F87" s="1">
        <v>10</v>
      </c>
      <c r="G87" s="1">
        <v>1874</v>
      </c>
      <c r="H87" s="1" t="str">
        <f>"1871-2201-10"</f>
        <v>1871-2201-10</v>
      </c>
      <c r="I87" s="1" t="s">
        <v>9</v>
      </c>
    </row>
    <row r="88" spans="1:9" x14ac:dyDescent="0.2">
      <c r="A88" s="1">
        <v>87</v>
      </c>
      <c r="B88" s="1">
        <v>1163</v>
      </c>
      <c r="C88" s="1" t="s">
        <v>63</v>
      </c>
      <c r="D88" s="1">
        <v>1420</v>
      </c>
      <c r="E88" s="1" t="s">
        <v>29</v>
      </c>
      <c r="F88" s="1">
        <v>13</v>
      </c>
      <c r="G88" s="1">
        <v>1881</v>
      </c>
      <c r="H88" s="1" t="str">
        <f>"1871-2153-11"</f>
        <v>1871-2153-11</v>
      </c>
      <c r="I88" s="1" t="s">
        <v>9</v>
      </c>
    </row>
    <row r="89" spans="1:9" x14ac:dyDescent="0.2">
      <c r="A89" s="1">
        <v>88</v>
      </c>
      <c r="B89" s="1">
        <v>1164</v>
      </c>
      <c r="C89" s="1" t="s">
        <v>64</v>
      </c>
      <c r="D89" s="1">
        <v>1420</v>
      </c>
      <c r="E89" s="1" t="s">
        <v>29</v>
      </c>
      <c r="F89" s="1">
        <v>1</v>
      </c>
      <c r="G89" s="1">
        <v>1951</v>
      </c>
      <c r="H89" s="1" t="str">
        <f>"1871-2125-1"</f>
        <v>1871-2125-1</v>
      </c>
      <c r="I89" s="1" t="s">
        <v>9</v>
      </c>
    </row>
    <row r="90" spans="1:9" x14ac:dyDescent="0.2">
      <c r="A90" s="1">
        <v>89</v>
      </c>
      <c r="B90" s="1">
        <v>1166</v>
      </c>
      <c r="C90" s="1" t="s">
        <v>65</v>
      </c>
      <c r="D90" s="1">
        <v>1420</v>
      </c>
      <c r="E90" s="1" t="s">
        <v>29</v>
      </c>
      <c r="F90" s="1">
        <v>2</v>
      </c>
      <c r="G90" s="1">
        <v>1906</v>
      </c>
      <c r="H90" s="1" t="str">
        <f>"1871-2131-1"</f>
        <v>1871-2131-1</v>
      </c>
      <c r="I90" s="1" t="s">
        <v>9</v>
      </c>
    </row>
    <row r="91" spans="1:9" x14ac:dyDescent="0.2">
      <c r="A91" s="1">
        <v>90</v>
      </c>
      <c r="B91" s="1">
        <v>1168</v>
      </c>
      <c r="C91" s="1" t="s">
        <v>65</v>
      </c>
      <c r="D91" s="1">
        <v>1420</v>
      </c>
      <c r="E91" s="1" t="s">
        <v>29</v>
      </c>
      <c r="F91" s="1">
        <v>8</v>
      </c>
      <c r="G91" s="1">
        <v>1906</v>
      </c>
      <c r="H91" s="1" t="str">
        <f>"1871-2131-6"</f>
        <v>1871-2131-6</v>
      </c>
      <c r="I91" s="1" t="s">
        <v>9</v>
      </c>
    </row>
    <row r="92" spans="1:9" x14ac:dyDescent="0.2">
      <c r="A92" s="1">
        <v>91</v>
      </c>
      <c r="B92" s="1">
        <v>1170</v>
      </c>
      <c r="C92" s="1" t="s">
        <v>66</v>
      </c>
      <c r="D92" s="1">
        <v>1420</v>
      </c>
      <c r="E92" s="1" t="s">
        <v>29</v>
      </c>
      <c r="F92" s="1">
        <v>18</v>
      </c>
      <c r="G92" s="1">
        <v>1961</v>
      </c>
      <c r="H92" s="1" t="str">
        <f>"1871-193-16"</f>
        <v>1871-193-16</v>
      </c>
      <c r="I92" s="1" t="s">
        <v>9</v>
      </c>
    </row>
    <row r="93" spans="1:9" x14ac:dyDescent="0.2">
      <c r="A93" s="1">
        <v>92</v>
      </c>
      <c r="B93" s="1">
        <v>1172</v>
      </c>
      <c r="C93" s="1" t="s">
        <v>67</v>
      </c>
      <c r="D93" s="1">
        <v>1420</v>
      </c>
      <c r="E93" s="1" t="s">
        <v>29</v>
      </c>
      <c r="F93" s="1">
        <v>6</v>
      </c>
      <c r="G93" s="1">
        <v>1954</v>
      </c>
      <c r="H93" s="1" t="str">
        <f>"1871-247-105"</f>
        <v>1871-247-105</v>
      </c>
      <c r="I93" s="1" t="s">
        <v>9</v>
      </c>
    </row>
    <row r="94" spans="1:9" x14ac:dyDescent="0.2">
      <c r="A94" s="1">
        <v>93</v>
      </c>
      <c r="B94" s="1">
        <v>1177</v>
      </c>
      <c r="C94" s="1" t="s">
        <v>68</v>
      </c>
      <c r="D94" s="1">
        <v>1420</v>
      </c>
      <c r="E94" s="1" t="s">
        <v>29</v>
      </c>
      <c r="F94" s="1">
        <v>8</v>
      </c>
      <c r="G94" s="1">
        <v>1959</v>
      </c>
      <c r="H94" s="1" t="str">
        <f>"1871-249-8"</f>
        <v>1871-249-8</v>
      </c>
      <c r="I94" s="1" t="s">
        <v>9</v>
      </c>
    </row>
    <row r="95" spans="1:9" x14ac:dyDescent="0.2">
      <c r="A95" s="1">
        <v>94</v>
      </c>
      <c r="B95" s="1">
        <v>1179</v>
      </c>
      <c r="C95" s="1" t="s">
        <v>69</v>
      </c>
      <c r="D95" s="1">
        <v>1420</v>
      </c>
      <c r="E95" s="1" t="s">
        <v>29</v>
      </c>
      <c r="F95" s="1">
        <v>20</v>
      </c>
      <c r="G95" s="1">
        <v>1962</v>
      </c>
      <c r="H95" s="1" t="str">
        <f>"1871-250-20"</f>
        <v>1871-250-20</v>
      </c>
      <c r="I95" s="1" t="s">
        <v>9</v>
      </c>
    </row>
    <row r="96" spans="1:9" x14ac:dyDescent="0.2">
      <c r="A96" s="1">
        <v>95</v>
      </c>
      <c r="B96" s="1">
        <v>1180</v>
      </c>
      <c r="C96" s="1" t="s">
        <v>70</v>
      </c>
      <c r="D96" s="1">
        <v>1420</v>
      </c>
      <c r="E96" s="1" t="s">
        <v>29</v>
      </c>
      <c r="F96" s="1">
        <v>18</v>
      </c>
      <c r="G96" s="1">
        <v>1962</v>
      </c>
      <c r="H96" s="1" t="str">
        <f>"1871-251-18"</f>
        <v>1871-251-18</v>
      </c>
      <c r="I96" s="1" t="s">
        <v>9</v>
      </c>
    </row>
    <row r="97" spans="1:9" x14ac:dyDescent="0.2">
      <c r="A97" s="1">
        <v>96</v>
      </c>
      <c r="B97" s="1">
        <v>1182</v>
      </c>
      <c r="C97" s="1" t="s">
        <v>71</v>
      </c>
      <c r="D97" s="1">
        <v>1420</v>
      </c>
      <c r="E97" s="1" t="s">
        <v>29</v>
      </c>
      <c r="F97" s="1">
        <v>11</v>
      </c>
      <c r="G97" s="1">
        <v>1963</v>
      </c>
      <c r="H97" s="1" t="str">
        <f>"1871-3447-11"</f>
        <v>1871-3447-11</v>
      </c>
      <c r="I97" s="1" t="s">
        <v>9</v>
      </c>
    </row>
    <row r="98" spans="1:9" x14ac:dyDescent="0.2">
      <c r="A98" s="1">
        <v>97</v>
      </c>
      <c r="B98" s="1">
        <v>1183</v>
      </c>
      <c r="C98" s="1" t="s">
        <v>71</v>
      </c>
      <c r="D98" s="1">
        <v>1420</v>
      </c>
      <c r="E98" s="1" t="s">
        <v>29</v>
      </c>
      <c r="F98" s="1">
        <v>22</v>
      </c>
      <c r="G98" s="1">
        <v>1963</v>
      </c>
      <c r="H98" s="1" t="str">
        <f>"1871-3447-22"</f>
        <v>1871-3447-22</v>
      </c>
      <c r="I98" s="1" t="s">
        <v>9</v>
      </c>
    </row>
    <row r="99" spans="1:9" x14ac:dyDescent="0.2">
      <c r="A99" s="1">
        <v>98</v>
      </c>
      <c r="B99" s="1">
        <v>1185</v>
      </c>
      <c r="C99" s="1" t="s">
        <v>72</v>
      </c>
      <c r="D99" s="1">
        <v>1420</v>
      </c>
      <c r="E99" s="1" t="s">
        <v>29</v>
      </c>
      <c r="F99" s="1">
        <v>25</v>
      </c>
      <c r="G99" s="1">
        <v>1963</v>
      </c>
      <c r="H99" s="1" t="str">
        <f>"1871-3452-25"</f>
        <v>1871-3452-25</v>
      </c>
      <c r="I99" s="1" t="s">
        <v>9</v>
      </c>
    </row>
    <row r="100" spans="1:9" x14ac:dyDescent="0.2">
      <c r="A100" s="1">
        <v>99</v>
      </c>
      <c r="B100" s="1">
        <v>1186</v>
      </c>
      <c r="C100" s="1" t="s">
        <v>72</v>
      </c>
      <c r="D100" s="1">
        <v>1420</v>
      </c>
      <c r="E100" s="1" t="s">
        <v>29</v>
      </c>
      <c r="F100" s="1">
        <v>27</v>
      </c>
      <c r="G100" s="1">
        <v>1963</v>
      </c>
      <c r="H100" s="1" t="str">
        <f>"1871-3452-27"</f>
        <v>1871-3452-27</v>
      </c>
      <c r="I100" s="1" t="s">
        <v>9</v>
      </c>
    </row>
    <row r="101" spans="1:9" x14ac:dyDescent="0.2">
      <c r="A101" s="1">
        <v>100</v>
      </c>
      <c r="B101" s="1">
        <v>1187</v>
      </c>
      <c r="C101" s="1" t="s">
        <v>73</v>
      </c>
      <c r="D101" s="1">
        <v>1420</v>
      </c>
      <c r="E101" s="1" t="s">
        <v>29</v>
      </c>
      <c r="F101" s="1">
        <v>1</v>
      </c>
      <c r="G101" s="1">
        <v>1963</v>
      </c>
      <c r="H101" s="1" t="str">
        <f>"1871-3470-1"</f>
        <v>1871-3470-1</v>
      </c>
      <c r="I101" s="1" t="s">
        <v>9</v>
      </c>
    </row>
    <row r="102" spans="1:9" x14ac:dyDescent="0.2">
      <c r="A102" s="1">
        <v>101</v>
      </c>
      <c r="B102" s="1">
        <v>1188</v>
      </c>
      <c r="C102" s="1" t="s">
        <v>73</v>
      </c>
      <c r="D102" s="1">
        <v>1420</v>
      </c>
      <c r="E102" s="1" t="s">
        <v>29</v>
      </c>
      <c r="F102" s="1">
        <v>20</v>
      </c>
      <c r="G102" s="1">
        <v>1963</v>
      </c>
      <c r="H102" s="1" t="str">
        <f>"1871-3470-20"</f>
        <v>1871-3470-20</v>
      </c>
      <c r="I102" s="1" t="s">
        <v>9</v>
      </c>
    </row>
    <row r="103" spans="1:9" x14ac:dyDescent="0.2">
      <c r="A103" s="1">
        <v>102</v>
      </c>
      <c r="B103" s="1">
        <v>1189</v>
      </c>
      <c r="C103" s="1" t="s">
        <v>73</v>
      </c>
      <c r="D103" s="1">
        <v>1420</v>
      </c>
      <c r="E103" s="1" t="s">
        <v>29</v>
      </c>
      <c r="F103" s="1">
        <v>21</v>
      </c>
      <c r="G103" s="1">
        <v>1963</v>
      </c>
      <c r="H103" s="1" t="str">
        <f>"1871-3470-21"</f>
        <v>1871-3470-21</v>
      </c>
      <c r="I103" s="1" t="s">
        <v>9</v>
      </c>
    </row>
    <row r="104" spans="1:9" x14ac:dyDescent="0.2">
      <c r="A104" s="1">
        <v>103</v>
      </c>
      <c r="B104" s="1">
        <v>1190</v>
      </c>
      <c r="C104" s="1" t="s">
        <v>74</v>
      </c>
      <c r="D104" s="1">
        <v>1420</v>
      </c>
      <c r="E104" s="1" t="s">
        <v>29</v>
      </c>
      <c r="F104" s="1">
        <v>1</v>
      </c>
      <c r="G104" s="1">
        <v>1963</v>
      </c>
      <c r="H104" s="1" t="str">
        <f>"1871-3473-1"</f>
        <v>1871-3473-1</v>
      </c>
      <c r="I104" s="1" t="s">
        <v>9</v>
      </c>
    </row>
    <row r="105" spans="1:9" x14ac:dyDescent="0.2">
      <c r="A105" s="1">
        <v>104</v>
      </c>
      <c r="B105" s="1">
        <v>1193</v>
      </c>
      <c r="C105" s="1" t="s">
        <v>74</v>
      </c>
      <c r="D105" s="1">
        <v>1420</v>
      </c>
      <c r="E105" s="1" t="s">
        <v>29</v>
      </c>
      <c r="F105" s="1">
        <v>29</v>
      </c>
      <c r="G105" s="1">
        <v>1963</v>
      </c>
      <c r="H105" s="1" t="str">
        <f>"1871-3473-28"</f>
        <v>1871-3473-28</v>
      </c>
      <c r="I105" s="1" t="s">
        <v>9</v>
      </c>
    </row>
    <row r="106" spans="1:9" x14ac:dyDescent="0.2">
      <c r="A106" s="1">
        <v>105</v>
      </c>
      <c r="B106" s="1">
        <v>1194</v>
      </c>
      <c r="C106" s="1" t="s">
        <v>75</v>
      </c>
      <c r="D106" s="1">
        <v>1420</v>
      </c>
      <c r="E106" s="1" t="s">
        <v>29</v>
      </c>
      <c r="F106" s="1">
        <v>2</v>
      </c>
      <c r="G106" s="1">
        <v>1959</v>
      </c>
      <c r="H106" s="1" t="str">
        <f>"1871-382-2"</f>
        <v>1871-382-2</v>
      </c>
      <c r="I106" s="1" t="s">
        <v>9</v>
      </c>
    </row>
    <row r="107" spans="1:9" x14ac:dyDescent="0.2">
      <c r="A107" s="1">
        <v>106</v>
      </c>
      <c r="B107" s="1">
        <v>1195</v>
      </c>
      <c r="C107" s="1" t="s">
        <v>76</v>
      </c>
      <c r="D107" s="1">
        <v>1420</v>
      </c>
      <c r="E107" s="1" t="s">
        <v>29</v>
      </c>
      <c r="F107" s="1">
        <v>8</v>
      </c>
      <c r="G107" s="1">
        <v>1959</v>
      </c>
      <c r="H107" s="1" t="str">
        <f>"1871-382-8"</f>
        <v>1871-382-8</v>
      </c>
      <c r="I107" s="1" t="s">
        <v>9</v>
      </c>
    </row>
    <row r="108" spans="1:9" x14ac:dyDescent="0.2">
      <c r="A108" s="1">
        <v>107</v>
      </c>
      <c r="B108" s="1">
        <v>1196</v>
      </c>
      <c r="C108" s="1" t="s">
        <v>75</v>
      </c>
      <c r="D108" s="1">
        <v>1420</v>
      </c>
      <c r="E108" s="1" t="s">
        <v>29</v>
      </c>
      <c r="F108" s="1">
        <v>12</v>
      </c>
      <c r="G108" s="1">
        <v>1959</v>
      </c>
      <c r="H108" s="1" t="str">
        <f>"1871-382-12"</f>
        <v>1871-382-12</v>
      </c>
      <c r="I108" s="1" t="s">
        <v>9</v>
      </c>
    </row>
    <row r="109" spans="1:9" x14ac:dyDescent="0.2">
      <c r="A109" s="1">
        <v>108</v>
      </c>
      <c r="B109" s="1">
        <v>1197</v>
      </c>
      <c r="C109" s="1" t="s">
        <v>75</v>
      </c>
      <c r="D109" s="1">
        <v>1420</v>
      </c>
      <c r="E109" s="1" t="s">
        <v>29</v>
      </c>
      <c r="F109" s="1">
        <v>17</v>
      </c>
      <c r="G109" s="1">
        <v>1959</v>
      </c>
      <c r="H109" s="1" t="str">
        <f>"1871-382-17"</f>
        <v>1871-382-17</v>
      </c>
      <c r="I109" s="1" t="s">
        <v>9</v>
      </c>
    </row>
    <row r="110" spans="1:9" x14ac:dyDescent="0.2">
      <c r="A110" s="1">
        <v>109</v>
      </c>
      <c r="B110" s="1">
        <v>1199</v>
      </c>
      <c r="C110" s="1" t="s">
        <v>77</v>
      </c>
      <c r="D110" s="1">
        <v>1420</v>
      </c>
      <c r="E110" s="1" t="s">
        <v>29</v>
      </c>
      <c r="F110" s="1">
        <v>3</v>
      </c>
      <c r="G110" s="1">
        <v>1959</v>
      </c>
      <c r="H110" s="1" t="str">
        <f>"1871-381-3"</f>
        <v>1871-381-3</v>
      </c>
      <c r="I110" s="1" t="s">
        <v>9</v>
      </c>
    </row>
    <row r="111" spans="1:9" x14ac:dyDescent="0.2">
      <c r="A111" s="1">
        <v>110</v>
      </c>
      <c r="B111" s="1">
        <v>1200</v>
      </c>
      <c r="C111" s="1" t="s">
        <v>78</v>
      </c>
      <c r="D111" s="1">
        <v>1420</v>
      </c>
      <c r="E111" s="1" t="s">
        <v>29</v>
      </c>
      <c r="F111" s="1">
        <v>3</v>
      </c>
      <c r="G111" s="1">
        <v>1959</v>
      </c>
      <c r="H111" s="1" t="str">
        <f>"1871-381-103"</f>
        <v>1871-381-103</v>
      </c>
      <c r="I111" s="1" t="s">
        <v>9</v>
      </c>
    </row>
    <row r="112" spans="1:9" x14ac:dyDescent="0.2">
      <c r="A112" s="1">
        <v>111</v>
      </c>
      <c r="B112" s="1">
        <v>1201</v>
      </c>
      <c r="C112" s="1" t="s">
        <v>78</v>
      </c>
      <c r="D112" s="1">
        <v>1420</v>
      </c>
      <c r="E112" s="1" t="s">
        <v>29</v>
      </c>
      <c r="F112" s="1">
        <v>6</v>
      </c>
      <c r="G112" s="1">
        <v>1959</v>
      </c>
      <c r="H112" s="1" t="str">
        <f>"1871-381-106"</f>
        <v>1871-381-106</v>
      </c>
      <c r="I112" s="1" t="s">
        <v>9</v>
      </c>
    </row>
    <row r="113" spans="1:9" x14ac:dyDescent="0.2">
      <c r="A113" s="1">
        <v>112</v>
      </c>
      <c r="B113" s="1">
        <v>1202</v>
      </c>
      <c r="C113" s="1" t="s">
        <v>77</v>
      </c>
      <c r="D113" s="1">
        <v>1420</v>
      </c>
      <c r="E113" s="1" t="s">
        <v>29</v>
      </c>
      <c r="F113" s="1">
        <v>4</v>
      </c>
      <c r="G113" s="1">
        <v>1959</v>
      </c>
      <c r="H113" s="1" t="str">
        <f>"1871-381-4"</f>
        <v>1871-381-4</v>
      </c>
      <c r="I113" s="1" t="s">
        <v>9</v>
      </c>
    </row>
    <row r="114" spans="1:9" x14ac:dyDescent="0.2">
      <c r="A114" s="1">
        <v>113</v>
      </c>
      <c r="B114" s="1">
        <v>1203</v>
      </c>
      <c r="C114" s="1" t="s">
        <v>77</v>
      </c>
      <c r="D114" s="1">
        <v>1420</v>
      </c>
      <c r="E114" s="1" t="s">
        <v>29</v>
      </c>
      <c r="F114" s="1">
        <v>6</v>
      </c>
      <c r="G114" s="1">
        <v>1959</v>
      </c>
      <c r="H114" s="1" t="str">
        <f>"1871-381-6"</f>
        <v>1871-381-6</v>
      </c>
      <c r="I114" s="1" t="s">
        <v>9</v>
      </c>
    </row>
    <row r="115" spans="1:9" x14ac:dyDescent="0.2">
      <c r="A115" s="1">
        <v>114</v>
      </c>
      <c r="B115" s="1">
        <v>1204</v>
      </c>
      <c r="C115" s="1" t="s">
        <v>78</v>
      </c>
      <c r="D115" s="1">
        <v>1420</v>
      </c>
      <c r="E115" s="1" t="s">
        <v>29</v>
      </c>
      <c r="F115" s="1">
        <v>4</v>
      </c>
      <c r="G115" s="1">
        <v>1959</v>
      </c>
      <c r="H115" s="1" t="str">
        <f>"1871-381-104"</f>
        <v>1871-381-104</v>
      </c>
      <c r="I115" s="1" t="s">
        <v>9</v>
      </c>
    </row>
    <row r="116" spans="1:9" x14ac:dyDescent="0.2">
      <c r="A116" s="1">
        <v>115</v>
      </c>
      <c r="B116" s="1">
        <v>1206</v>
      </c>
      <c r="C116" s="1" t="s">
        <v>77</v>
      </c>
      <c r="D116" s="1">
        <v>1420</v>
      </c>
      <c r="E116" s="1" t="s">
        <v>29</v>
      </c>
      <c r="F116" s="1">
        <v>9</v>
      </c>
      <c r="G116" s="1">
        <v>1959</v>
      </c>
      <c r="H116" s="1" t="str">
        <f>"1871-381-9"</f>
        <v>1871-381-9</v>
      </c>
      <c r="I116" s="1" t="s">
        <v>9</v>
      </c>
    </row>
    <row r="117" spans="1:9" x14ac:dyDescent="0.2">
      <c r="A117" s="1">
        <v>116</v>
      </c>
      <c r="B117" s="1">
        <v>1207</v>
      </c>
      <c r="C117" s="1" t="s">
        <v>78</v>
      </c>
      <c r="D117" s="1">
        <v>1420</v>
      </c>
      <c r="E117" s="1" t="s">
        <v>29</v>
      </c>
      <c r="F117" s="1">
        <v>7</v>
      </c>
      <c r="G117" s="1">
        <v>1959</v>
      </c>
      <c r="H117" s="1" t="str">
        <f>"1871-381-107"</f>
        <v>1871-381-107</v>
      </c>
      <c r="I117" s="1" t="s">
        <v>9</v>
      </c>
    </row>
    <row r="118" spans="1:9" x14ac:dyDescent="0.2">
      <c r="A118" s="1">
        <v>117</v>
      </c>
      <c r="B118" s="1">
        <v>1211</v>
      </c>
      <c r="C118" s="1" t="s">
        <v>79</v>
      </c>
      <c r="D118" s="1">
        <v>1420</v>
      </c>
      <c r="E118" s="1" t="s">
        <v>29</v>
      </c>
      <c r="F118" s="1">
        <v>6</v>
      </c>
      <c r="G118" s="1">
        <v>1959</v>
      </c>
      <c r="H118" s="1" t="str">
        <f>"1871-380-106"</f>
        <v>1871-380-106</v>
      </c>
      <c r="I118" s="1" t="s">
        <v>9</v>
      </c>
    </row>
    <row r="119" spans="1:9" x14ac:dyDescent="0.2">
      <c r="A119" s="1">
        <v>118</v>
      </c>
      <c r="B119" s="1">
        <v>1212</v>
      </c>
      <c r="C119" s="1" t="s">
        <v>80</v>
      </c>
      <c r="D119" s="1">
        <v>1420</v>
      </c>
      <c r="E119" s="1" t="s">
        <v>29</v>
      </c>
      <c r="F119" s="1">
        <v>6</v>
      </c>
      <c r="G119" s="1">
        <v>1959</v>
      </c>
      <c r="H119" s="1" t="str">
        <f>"1871-380-6"</f>
        <v>1871-380-6</v>
      </c>
      <c r="I119" s="1" t="s">
        <v>10</v>
      </c>
    </row>
    <row r="120" spans="1:9" x14ac:dyDescent="0.2">
      <c r="A120" s="1">
        <v>119</v>
      </c>
      <c r="B120" s="1">
        <v>1213</v>
      </c>
      <c r="C120" s="1" t="s">
        <v>79</v>
      </c>
      <c r="D120" s="1">
        <v>1420</v>
      </c>
      <c r="E120" s="1" t="s">
        <v>29</v>
      </c>
      <c r="F120" s="1">
        <v>4</v>
      </c>
      <c r="G120" s="1">
        <v>1959</v>
      </c>
      <c r="H120" s="1" t="str">
        <f>"1871-380-104"</f>
        <v>1871-380-104</v>
      </c>
      <c r="I120" s="1" t="s">
        <v>9</v>
      </c>
    </row>
    <row r="121" spans="1:9" x14ac:dyDescent="0.2">
      <c r="A121" s="1">
        <v>120</v>
      </c>
      <c r="B121" s="1">
        <v>1214</v>
      </c>
      <c r="C121" s="1" t="s">
        <v>79</v>
      </c>
      <c r="D121" s="1">
        <v>1420</v>
      </c>
      <c r="E121" s="1" t="s">
        <v>29</v>
      </c>
      <c r="F121" s="1">
        <v>8</v>
      </c>
      <c r="G121" s="1">
        <v>1959</v>
      </c>
      <c r="H121" s="1" t="str">
        <f>"1871-380-108"</f>
        <v>1871-380-108</v>
      </c>
      <c r="I121" s="1" t="s">
        <v>9</v>
      </c>
    </row>
    <row r="122" spans="1:9" x14ac:dyDescent="0.2">
      <c r="A122" s="1">
        <v>121</v>
      </c>
      <c r="B122" s="1">
        <v>1215</v>
      </c>
      <c r="C122" s="1" t="s">
        <v>80</v>
      </c>
      <c r="D122" s="1">
        <v>1420</v>
      </c>
      <c r="E122" s="1" t="s">
        <v>29</v>
      </c>
      <c r="F122" s="1">
        <v>8</v>
      </c>
      <c r="G122" s="1">
        <v>1959</v>
      </c>
      <c r="H122" s="1" t="str">
        <f>"1871-380-8"</f>
        <v>1871-380-8</v>
      </c>
      <c r="I122" s="1" t="s">
        <v>10</v>
      </c>
    </row>
    <row r="123" spans="1:9" x14ac:dyDescent="0.2">
      <c r="A123" s="1">
        <v>122</v>
      </c>
      <c r="B123" s="1">
        <v>1216</v>
      </c>
      <c r="C123" s="1" t="s">
        <v>81</v>
      </c>
      <c r="D123" s="1">
        <v>1420</v>
      </c>
      <c r="E123" s="1" t="s">
        <v>29</v>
      </c>
      <c r="F123" s="1">
        <v>1</v>
      </c>
      <c r="G123" s="1">
        <v>1959</v>
      </c>
      <c r="H123" s="1" t="str">
        <f>"1871-379-1"</f>
        <v>1871-379-1</v>
      </c>
      <c r="I123" s="1" t="s">
        <v>9</v>
      </c>
    </row>
    <row r="124" spans="1:9" x14ac:dyDescent="0.2">
      <c r="A124" s="1">
        <v>123</v>
      </c>
      <c r="B124" s="1">
        <v>1217</v>
      </c>
      <c r="C124" s="1" t="s">
        <v>82</v>
      </c>
      <c r="D124" s="1">
        <v>1420</v>
      </c>
      <c r="E124" s="1" t="s">
        <v>29</v>
      </c>
      <c r="F124" s="1">
        <v>5</v>
      </c>
      <c r="G124" s="1">
        <v>1959</v>
      </c>
      <c r="H124" s="1" t="str">
        <f>"1871-379-105"</f>
        <v>1871-379-105</v>
      </c>
      <c r="I124" s="1" t="s">
        <v>9</v>
      </c>
    </row>
    <row r="125" spans="1:9" x14ac:dyDescent="0.2">
      <c r="A125" s="1">
        <v>124</v>
      </c>
      <c r="B125" s="1">
        <v>1218</v>
      </c>
      <c r="C125" s="1" t="s">
        <v>81</v>
      </c>
      <c r="D125" s="1">
        <v>1420</v>
      </c>
      <c r="E125" s="1" t="s">
        <v>29</v>
      </c>
      <c r="F125" s="1">
        <v>5</v>
      </c>
      <c r="G125" s="1">
        <v>1959</v>
      </c>
      <c r="H125" s="1" t="str">
        <f>"1871-379-5"</f>
        <v>1871-379-5</v>
      </c>
      <c r="I125" s="1" t="s">
        <v>9</v>
      </c>
    </row>
    <row r="126" spans="1:9" x14ac:dyDescent="0.2">
      <c r="A126" s="1">
        <v>125</v>
      </c>
      <c r="B126" s="1">
        <v>1219</v>
      </c>
      <c r="C126" s="1" t="s">
        <v>81</v>
      </c>
      <c r="D126" s="1">
        <v>1420</v>
      </c>
      <c r="E126" s="1" t="s">
        <v>29</v>
      </c>
      <c r="F126" s="1">
        <v>8</v>
      </c>
      <c r="G126" s="1">
        <v>1959</v>
      </c>
      <c r="H126" s="1" t="str">
        <f>"1871-379-8"</f>
        <v>1871-379-8</v>
      </c>
      <c r="I126" s="1" t="s">
        <v>9</v>
      </c>
    </row>
    <row r="127" spans="1:9" x14ac:dyDescent="0.2">
      <c r="A127" s="1">
        <v>126</v>
      </c>
      <c r="B127" s="1">
        <v>1220</v>
      </c>
      <c r="C127" s="1" t="s">
        <v>82</v>
      </c>
      <c r="D127" s="1">
        <v>1420</v>
      </c>
      <c r="E127" s="1" t="s">
        <v>29</v>
      </c>
      <c r="F127" s="1">
        <v>8</v>
      </c>
      <c r="G127" s="1">
        <v>1959</v>
      </c>
      <c r="H127" s="1" t="str">
        <f>"1871-379-108"</f>
        <v>1871-379-108</v>
      </c>
      <c r="I127" s="1" t="s">
        <v>9</v>
      </c>
    </row>
    <row r="128" spans="1:9" x14ac:dyDescent="0.2">
      <c r="A128" s="1">
        <v>127</v>
      </c>
      <c r="B128" s="1">
        <v>1221</v>
      </c>
      <c r="C128" s="1" t="s">
        <v>82</v>
      </c>
      <c r="D128" s="1">
        <v>1420</v>
      </c>
      <c r="E128" s="1" t="s">
        <v>29</v>
      </c>
      <c r="F128" s="1">
        <v>9</v>
      </c>
      <c r="G128" s="1">
        <v>1959</v>
      </c>
      <c r="H128" s="1" t="str">
        <f>"1871-379-109"</f>
        <v>1871-379-109</v>
      </c>
      <c r="I128" s="1" t="s">
        <v>9</v>
      </c>
    </row>
    <row r="129" spans="1:9" x14ac:dyDescent="0.2">
      <c r="A129" s="1">
        <v>128</v>
      </c>
      <c r="B129" s="1">
        <v>1222</v>
      </c>
      <c r="C129" s="1" t="s">
        <v>83</v>
      </c>
      <c r="D129" s="1">
        <v>1420</v>
      </c>
      <c r="E129" s="1" t="s">
        <v>29</v>
      </c>
      <c r="F129" s="1">
        <v>3</v>
      </c>
      <c r="G129" s="1">
        <v>1959</v>
      </c>
      <c r="H129" s="1" t="str">
        <f>"1871-378-3"</f>
        <v>1871-378-3</v>
      </c>
      <c r="I129" s="1" t="s">
        <v>9</v>
      </c>
    </row>
    <row r="130" spans="1:9" x14ac:dyDescent="0.2">
      <c r="A130" s="1">
        <v>129</v>
      </c>
      <c r="B130" s="1">
        <v>1223</v>
      </c>
      <c r="C130" s="1" t="s">
        <v>84</v>
      </c>
      <c r="D130" s="1">
        <v>1420</v>
      </c>
      <c r="E130" s="1" t="s">
        <v>29</v>
      </c>
      <c r="F130" s="1">
        <v>1</v>
      </c>
      <c r="G130" s="1">
        <v>1959</v>
      </c>
      <c r="H130" s="1" t="str">
        <f>"1871-378-101"</f>
        <v>1871-378-101</v>
      </c>
      <c r="I130" s="1" t="s">
        <v>9</v>
      </c>
    </row>
    <row r="131" spans="1:9" x14ac:dyDescent="0.2">
      <c r="A131" s="1">
        <v>130</v>
      </c>
      <c r="B131" s="1">
        <v>1224</v>
      </c>
      <c r="C131" s="1" t="s">
        <v>84</v>
      </c>
      <c r="D131" s="1">
        <v>1420</v>
      </c>
      <c r="E131" s="1" t="s">
        <v>29</v>
      </c>
      <c r="F131" s="1">
        <v>2</v>
      </c>
      <c r="G131" s="1">
        <v>1959</v>
      </c>
      <c r="H131" s="1" t="str">
        <f>"1871-378-102"</f>
        <v>1871-378-102</v>
      </c>
      <c r="I131" s="1" t="s">
        <v>9</v>
      </c>
    </row>
    <row r="132" spans="1:9" x14ac:dyDescent="0.2">
      <c r="A132" s="1">
        <v>131</v>
      </c>
      <c r="B132" s="1">
        <v>1225</v>
      </c>
      <c r="C132" s="1" t="s">
        <v>83</v>
      </c>
      <c r="D132" s="1">
        <v>1420</v>
      </c>
      <c r="E132" s="1" t="s">
        <v>29</v>
      </c>
      <c r="F132" s="1">
        <v>9</v>
      </c>
      <c r="G132" s="1">
        <v>1959</v>
      </c>
      <c r="H132" s="1" t="str">
        <f>"1871-378-5"</f>
        <v>1871-378-5</v>
      </c>
      <c r="I132" s="1" t="s">
        <v>9</v>
      </c>
    </row>
    <row r="133" spans="1:9" x14ac:dyDescent="0.2">
      <c r="A133" s="1">
        <v>132</v>
      </c>
      <c r="B133" s="1">
        <v>1226</v>
      </c>
      <c r="C133" s="1" t="s">
        <v>83</v>
      </c>
      <c r="D133" s="1">
        <v>1420</v>
      </c>
      <c r="E133" s="1" t="s">
        <v>29</v>
      </c>
      <c r="F133" s="1">
        <v>10</v>
      </c>
      <c r="G133" s="1">
        <v>1959</v>
      </c>
      <c r="H133" s="1" t="str">
        <f>"1871-378-6"</f>
        <v>1871-378-6</v>
      </c>
      <c r="I133" s="1" t="s">
        <v>9</v>
      </c>
    </row>
    <row r="134" spans="1:9" x14ac:dyDescent="0.2">
      <c r="A134" s="1">
        <v>133</v>
      </c>
      <c r="B134" s="1">
        <v>1227</v>
      </c>
      <c r="C134" s="1" t="s">
        <v>84</v>
      </c>
      <c r="D134" s="1">
        <v>1420</v>
      </c>
      <c r="E134" s="1" t="s">
        <v>29</v>
      </c>
      <c r="F134" s="1">
        <v>5</v>
      </c>
      <c r="G134" s="1">
        <v>1959</v>
      </c>
      <c r="H134" s="1" t="str">
        <f>"1871-378-105"</f>
        <v>1871-378-105</v>
      </c>
      <c r="I134" s="1" t="s">
        <v>9</v>
      </c>
    </row>
    <row r="135" spans="1:9" x14ac:dyDescent="0.2">
      <c r="A135" s="1">
        <v>134</v>
      </c>
      <c r="B135" s="1">
        <v>1228</v>
      </c>
      <c r="C135" s="1" t="s">
        <v>84</v>
      </c>
      <c r="D135" s="1">
        <v>1420</v>
      </c>
      <c r="E135" s="1" t="s">
        <v>29</v>
      </c>
      <c r="F135" s="1">
        <v>8</v>
      </c>
      <c r="G135" s="1">
        <v>1959</v>
      </c>
      <c r="H135" s="1" t="str">
        <f>"1871-378-108"</f>
        <v>1871-378-108</v>
      </c>
      <c r="I135" s="1" t="s">
        <v>9</v>
      </c>
    </row>
    <row r="136" spans="1:9" x14ac:dyDescent="0.2">
      <c r="A136" s="1">
        <v>135</v>
      </c>
      <c r="B136" s="1">
        <v>1229</v>
      </c>
      <c r="C136" s="1" t="s">
        <v>84</v>
      </c>
      <c r="D136" s="1">
        <v>1420</v>
      </c>
      <c r="E136" s="1" t="s">
        <v>29</v>
      </c>
      <c r="F136" s="1">
        <v>9</v>
      </c>
      <c r="G136" s="1">
        <v>1959</v>
      </c>
      <c r="H136" s="1" t="str">
        <f>"1871-378-109"</f>
        <v>1871-378-109</v>
      </c>
      <c r="I136" s="1" t="s">
        <v>9</v>
      </c>
    </row>
    <row r="137" spans="1:9" x14ac:dyDescent="0.2">
      <c r="A137" s="1">
        <v>136</v>
      </c>
      <c r="B137" s="1">
        <v>1230</v>
      </c>
      <c r="C137" s="1" t="s">
        <v>83</v>
      </c>
      <c r="D137" s="1">
        <v>1420</v>
      </c>
      <c r="E137" s="1" t="s">
        <v>29</v>
      </c>
      <c r="F137" s="1">
        <v>16</v>
      </c>
      <c r="G137" s="1">
        <v>1959</v>
      </c>
      <c r="H137" s="1" t="str">
        <f>"1871-378-7"</f>
        <v>1871-378-7</v>
      </c>
      <c r="I137" s="1" t="s">
        <v>9</v>
      </c>
    </row>
    <row r="138" spans="1:9" x14ac:dyDescent="0.2">
      <c r="A138" s="1">
        <v>137</v>
      </c>
      <c r="B138" s="1">
        <v>1231</v>
      </c>
      <c r="C138" s="1" t="s">
        <v>85</v>
      </c>
      <c r="D138" s="1">
        <v>1420</v>
      </c>
      <c r="E138" s="1" t="s">
        <v>29</v>
      </c>
      <c r="F138" s="1">
        <v>2</v>
      </c>
      <c r="G138" s="1">
        <v>1955</v>
      </c>
      <c r="H138" s="1" t="str">
        <f>"1871-398-4"</f>
        <v>1871-398-4</v>
      </c>
      <c r="I138" s="1" t="s">
        <v>9</v>
      </c>
    </row>
    <row r="139" spans="1:9" x14ac:dyDescent="0.2">
      <c r="A139" s="1">
        <v>138</v>
      </c>
      <c r="B139" s="1">
        <v>1232</v>
      </c>
      <c r="C139" s="1" t="s">
        <v>85</v>
      </c>
      <c r="D139" s="1">
        <v>1420</v>
      </c>
      <c r="E139" s="1" t="s">
        <v>29</v>
      </c>
      <c r="F139" s="1">
        <v>3</v>
      </c>
      <c r="G139" s="1">
        <v>1955</v>
      </c>
      <c r="H139" s="1" t="str">
        <f>"1871-398-3"</f>
        <v>1871-398-3</v>
      </c>
      <c r="I139" s="1" t="s">
        <v>9</v>
      </c>
    </row>
    <row r="140" spans="1:9" x14ac:dyDescent="0.2">
      <c r="A140" s="1">
        <v>139</v>
      </c>
      <c r="B140" s="1">
        <v>1233</v>
      </c>
      <c r="C140" s="1" t="s">
        <v>85</v>
      </c>
      <c r="D140" s="1">
        <v>1420</v>
      </c>
      <c r="E140" s="1" t="s">
        <v>29</v>
      </c>
      <c r="F140" s="1">
        <v>6</v>
      </c>
      <c r="G140" s="1">
        <v>1955</v>
      </c>
      <c r="H140" s="1" t="str">
        <f>"1871-398-6"</f>
        <v>1871-398-6</v>
      </c>
      <c r="I140" s="1" t="s">
        <v>9</v>
      </c>
    </row>
    <row r="141" spans="1:9" x14ac:dyDescent="0.2">
      <c r="A141" s="1">
        <v>140</v>
      </c>
      <c r="B141" s="1">
        <v>1235</v>
      </c>
      <c r="C141" s="1" t="s">
        <v>85</v>
      </c>
      <c r="D141" s="1">
        <v>1420</v>
      </c>
      <c r="E141" s="1" t="s">
        <v>29</v>
      </c>
      <c r="F141" s="1">
        <v>8</v>
      </c>
      <c r="G141" s="1">
        <v>1955</v>
      </c>
      <c r="H141" s="1" t="str">
        <f>"1871-398-8"</f>
        <v>1871-398-8</v>
      </c>
      <c r="I141" s="1" t="s">
        <v>9</v>
      </c>
    </row>
    <row r="142" spans="1:9" x14ac:dyDescent="0.2">
      <c r="A142" s="1">
        <v>141</v>
      </c>
      <c r="B142" s="1">
        <v>1236</v>
      </c>
      <c r="C142" s="1" t="s">
        <v>86</v>
      </c>
      <c r="D142" s="1">
        <v>1420</v>
      </c>
      <c r="E142" s="1" t="s">
        <v>29</v>
      </c>
      <c r="F142" s="1">
        <v>3</v>
      </c>
      <c r="G142" s="1">
        <v>1955</v>
      </c>
      <c r="H142" s="1" t="str">
        <f>"1871-397-3"</f>
        <v>1871-397-3</v>
      </c>
      <c r="I142" s="1" t="s">
        <v>9</v>
      </c>
    </row>
    <row r="143" spans="1:9" x14ac:dyDescent="0.2">
      <c r="A143" s="1">
        <v>142</v>
      </c>
      <c r="B143" s="1">
        <v>1237</v>
      </c>
      <c r="C143" s="1" t="s">
        <v>86</v>
      </c>
      <c r="D143" s="1">
        <v>1420</v>
      </c>
      <c r="E143" s="1" t="s">
        <v>29</v>
      </c>
      <c r="F143" s="1">
        <v>6</v>
      </c>
      <c r="G143" s="1">
        <v>1955</v>
      </c>
      <c r="H143" s="1" t="str">
        <f>"1871-397-7"</f>
        <v>1871-397-7</v>
      </c>
      <c r="I143" s="1" t="s">
        <v>9</v>
      </c>
    </row>
    <row r="144" spans="1:9" x14ac:dyDescent="0.2">
      <c r="A144" s="1">
        <v>143</v>
      </c>
      <c r="B144" s="1">
        <v>1240</v>
      </c>
      <c r="C144" s="1" t="s">
        <v>87</v>
      </c>
      <c r="D144" s="1">
        <v>1420</v>
      </c>
      <c r="E144" s="1" t="s">
        <v>29</v>
      </c>
      <c r="F144" s="1">
        <v>10</v>
      </c>
      <c r="G144" s="1">
        <v>1960</v>
      </c>
      <c r="H144" s="1" t="str">
        <f>"1871-901-111"</f>
        <v>1871-901-111</v>
      </c>
      <c r="I144" s="1" t="s">
        <v>9</v>
      </c>
    </row>
    <row r="145" spans="1:9" x14ac:dyDescent="0.2">
      <c r="A145" s="1">
        <v>144</v>
      </c>
      <c r="B145" s="1">
        <v>3649</v>
      </c>
      <c r="C145" s="1" t="s">
        <v>88</v>
      </c>
      <c r="D145" s="1">
        <v>1420</v>
      </c>
      <c r="E145" s="1" t="s">
        <v>29</v>
      </c>
      <c r="F145" s="1">
        <v>46</v>
      </c>
      <c r="G145" s="1">
        <v>1972</v>
      </c>
      <c r="H145" s="1" t="str">
        <f>"1871-2317-46"</f>
        <v>1871-2317-46</v>
      </c>
      <c r="I145" s="1" t="s">
        <v>9</v>
      </c>
    </row>
    <row r="146" spans="1:9" x14ac:dyDescent="0.2">
      <c r="A146" s="1">
        <v>145</v>
      </c>
      <c r="B146" s="1">
        <v>3650</v>
      </c>
      <c r="C146" s="1" t="s">
        <v>89</v>
      </c>
      <c r="D146" s="1">
        <v>1420</v>
      </c>
      <c r="E146" s="1" t="s">
        <v>29</v>
      </c>
      <c r="F146" s="1">
        <v>19</v>
      </c>
      <c r="G146" s="1">
        <v>1965</v>
      </c>
      <c r="H146" s="1" t="str">
        <f>"1871-3435-19"</f>
        <v>1871-3435-19</v>
      </c>
      <c r="I146" s="1" t="s">
        <v>9</v>
      </c>
    </row>
    <row r="147" spans="1:9" x14ac:dyDescent="0.2">
      <c r="A147" s="1">
        <v>146</v>
      </c>
      <c r="B147" s="1">
        <v>3651</v>
      </c>
      <c r="C147" s="1" t="s">
        <v>90</v>
      </c>
      <c r="D147" s="1">
        <v>1420</v>
      </c>
      <c r="E147" s="1" t="s">
        <v>29</v>
      </c>
      <c r="F147" s="1">
        <v>22</v>
      </c>
      <c r="G147" s="1">
        <v>1978</v>
      </c>
      <c r="H147" s="1" t="str">
        <f>"1871-3755-22"</f>
        <v>1871-3755-22</v>
      </c>
      <c r="I147" s="1" t="s">
        <v>9</v>
      </c>
    </row>
    <row r="148" spans="1:9" x14ac:dyDescent="0.2">
      <c r="A148" s="1">
        <v>147</v>
      </c>
      <c r="B148" s="1">
        <v>3652</v>
      </c>
      <c r="C148" s="1" t="s">
        <v>44</v>
      </c>
      <c r="D148" s="1">
        <v>1420</v>
      </c>
      <c r="E148" s="1" t="s">
        <v>29</v>
      </c>
      <c r="F148" s="1">
        <v>2</v>
      </c>
      <c r="G148" s="1">
        <v>1976</v>
      </c>
      <c r="H148" s="1" t="str">
        <f>"1871-866-2"</f>
        <v>1871-866-2</v>
      </c>
      <c r="I148" s="1" t="s">
        <v>9</v>
      </c>
    </row>
    <row r="149" spans="1:9" x14ac:dyDescent="0.2">
      <c r="A149" s="1">
        <v>148</v>
      </c>
      <c r="B149" s="1">
        <v>3653</v>
      </c>
      <c r="C149" s="1" t="s">
        <v>91</v>
      </c>
      <c r="D149" s="1">
        <v>1420</v>
      </c>
      <c r="E149" s="1" t="s">
        <v>29</v>
      </c>
      <c r="F149" s="1">
        <v>27</v>
      </c>
      <c r="G149" s="1">
        <v>1983</v>
      </c>
      <c r="H149" s="1" t="str">
        <f>"1871-831-127"</f>
        <v>1871-831-127</v>
      </c>
      <c r="I149" s="1" t="s">
        <v>9</v>
      </c>
    </row>
    <row r="150" spans="1:9" x14ac:dyDescent="0.2">
      <c r="A150" s="1">
        <v>149</v>
      </c>
      <c r="B150" s="1">
        <v>3654</v>
      </c>
      <c r="C150" s="1" t="s">
        <v>91</v>
      </c>
      <c r="D150" s="1">
        <v>1420</v>
      </c>
      <c r="E150" s="1" t="s">
        <v>29</v>
      </c>
      <c r="F150" s="1">
        <v>17</v>
      </c>
      <c r="G150" s="1">
        <v>1983</v>
      </c>
      <c r="H150" s="1" t="str">
        <f>"1871-831-117"</f>
        <v>1871-831-117</v>
      </c>
      <c r="I150" s="1" t="s">
        <v>9</v>
      </c>
    </row>
    <row r="151" spans="1:9" x14ac:dyDescent="0.2">
      <c r="A151" s="1">
        <v>150</v>
      </c>
      <c r="B151" s="1">
        <v>3741</v>
      </c>
      <c r="C151" s="1" t="s">
        <v>92</v>
      </c>
      <c r="D151" s="1">
        <v>1420</v>
      </c>
      <c r="E151" s="1" t="s">
        <v>29</v>
      </c>
      <c r="F151" s="1">
        <v>5</v>
      </c>
      <c r="G151" s="1">
        <v>2005</v>
      </c>
      <c r="H151" s="1" t="str">
        <f>"1871-4878-5"</f>
        <v>1871-4878-5</v>
      </c>
      <c r="I151" s="1" t="s">
        <v>10</v>
      </c>
    </row>
    <row r="152" spans="1:9" x14ac:dyDescent="0.2">
      <c r="A152" s="1">
        <v>151</v>
      </c>
      <c r="B152" s="1">
        <v>3742</v>
      </c>
      <c r="C152" s="1" t="s">
        <v>92</v>
      </c>
      <c r="D152" s="1">
        <v>1420</v>
      </c>
      <c r="E152" s="1" t="s">
        <v>29</v>
      </c>
      <c r="F152" s="1">
        <v>6</v>
      </c>
      <c r="G152" s="1">
        <v>2005</v>
      </c>
      <c r="H152" s="1" t="str">
        <f>"1871-4878-6"</f>
        <v>1871-4878-6</v>
      </c>
      <c r="I152" s="1" t="s">
        <v>9</v>
      </c>
    </row>
    <row r="153" spans="1:9" x14ac:dyDescent="0.2">
      <c r="A153" s="1">
        <v>152</v>
      </c>
      <c r="B153" s="1">
        <v>3743</v>
      </c>
      <c r="C153" s="1" t="s">
        <v>92</v>
      </c>
      <c r="D153" s="1">
        <v>1420</v>
      </c>
      <c r="E153" s="1" t="s">
        <v>29</v>
      </c>
      <c r="F153" s="1">
        <v>9</v>
      </c>
      <c r="G153" s="1">
        <v>2005</v>
      </c>
      <c r="H153" s="1" t="str">
        <f>"1871-4878-9"</f>
        <v>1871-4878-9</v>
      </c>
      <c r="I153" s="1" t="s">
        <v>9</v>
      </c>
    </row>
    <row r="154" spans="1:9" x14ac:dyDescent="0.2">
      <c r="A154" s="1">
        <v>153</v>
      </c>
      <c r="B154" s="1">
        <v>3744</v>
      </c>
      <c r="C154" s="1" t="s">
        <v>93</v>
      </c>
      <c r="D154" s="1">
        <v>1420</v>
      </c>
      <c r="E154" s="1" t="s">
        <v>29</v>
      </c>
      <c r="F154" s="1">
        <v>103</v>
      </c>
      <c r="G154" s="1">
        <v>2005</v>
      </c>
      <c r="H154" s="1" t="str">
        <f>"1871-4878-103"</f>
        <v>1871-4878-103</v>
      </c>
      <c r="I154" s="1" t="s">
        <v>9</v>
      </c>
    </row>
    <row r="155" spans="1:9" x14ac:dyDescent="0.2">
      <c r="A155" s="1">
        <v>154</v>
      </c>
      <c r="B155" s="1">
        <v>3745</v>
      </c>
      <c r="C155" s="1" t="s">
        <v>93</v>
      </c>
      <c r="D155" s="1">
        <v>1420</v>
      </c>
      <c r="E155" s="1" t="s">
        <v>29</v>
      </c>
      <c r="F155" s="1">
        <v>104</v>
      </c>
      <c r="G155" s="1">
        <v>2005</v>
      </c>
      <c r="H155" s="1" t="str">
        <f>"1871-4878-104"</f>
        <v>1871-4878-104</v>
      </c>
      <c r="I155" s="1" t="s">
        <v>10</v>
      </c>
    </row>
    <row r="156" spans="1:9" x14ac:dyDescent="0.2">
      <c r="A156" s="1">
        <v>155</v>
      </c>
      <c r="B156" s="1">
        <v>3746</v>
      </c>
      <c r="C156" s="1" t="s">
        <v>93</v>
      </c>
      <c r="D156" s="1">
        <v>1420</v>
      </c>
      <c r="E156" s="1" t="s">
        <v>29</v>
      </c>
      <c r="F156" s="1">
        <v>106</v>
      </c>
      <c r="G156" s="1">
        <v>2005</v>
      </c>
      <c r="H156" s="1" t="str">
        <f>"1871-4878-106"</f>
        <v>1871-4878-106</v>
      </c>
      <c r="I156" s="1" t="s">
        <v>9</v>
      </c>
    </row>
    <row r="157" spans="1:9" x14ac:dyDescent="0.2">
      <c r="A157" s="1">
        <v>156</v>
      </c>
      <c r="B157" s="1">
        <v>3747</v>
      </c>
      <c r="C157" s="1" t="s">
        <v>93</v>
      </c>
      <c r="D157" s="1">
        <v>1420</v>
      </c>
      <c r="E157" s="1" t="s">
        <v>29</v>
      </c>
      <c r="F157" s="1">
        <v>107</v>
      </c>
      <c r="G157" s="1">
        <v>2005</v>
      </c>
      <c r="H157" s="1" t="str">
        <f>"1871-4878-107"</f>
        <v>1871-4878-107</v>
      </c>
      <c r="I157" s="1" t="s">
        <v>10</v>
      </c>
    </row>
    <row r="158" spans="1:9" x14ac:dyDescent="0.2">
      <c r="A158" s="1">
        <v>157</v>
      </c>
      <c r="B158" s="1">
        <v>3748</v>
      </c>
      <c r="C158" s="1" t="s">
        <v>93</v>
      </c>
      <c r="D158" s="1">
        <v>1420</v>
      </c>
      <c r="E158" s="1" t="s">
        <v>29</v>
      </c>
      <c r="F158" s="1">
        <v>108</v>
      </c>
      <c r="G158" s="1">
        <v>2005</v>
      </c>
      <c r="H158" s="1" t="str">
        <f>"1871-4878-108"</f>
        <v>1871-4878-108</v>
      </c>
      <c r="I158" s="1" t="s">
        <v>9</v>
      </c>
    </row>
    <row r="159" spans="1:9" x14ac:dyDescent="0.2">
      <c r="A159" s="1">
        <v>158</v>
      </c>
      <c r="B159" s="1">
        <v>3749</v>
      </c>
      <c r="C159" s="1" t="s">
        <v>93</v>
      </c>
      <c r="D159" s="1">
        <v>1420</v>
      </c>
      <c r="E159" s="1" t="s">
        <v>29</v>
      </c>
      <c r="F159" s="1">
        <v>109</v>
      </c>
      <c r="G159" s="1">
        <v>2005</v>
      </c>
      <c r="H159" s="1" t="str">
        <f>"1871-4878-109"</f>
        <v>1871-4878-109</v>
      </c>
      <c r="I159" s="1" t="s">
        <v>10</v>
      </c>
    </row>
    <row r="160" spans="1:9" x14ac:dyDescent="0.2">
      <c r="A160" s="1">
        <v>159</v>
      </c>
      <c r="B160" s="1">
        <v>3750</v>
      </c>
      <c r="C160" s="1" t="s">
        <v>93</v>
      </c>
      <c r="D160" s="1">
        <v>1420</v>
      </c>
      <c r="E160" s="1" t="s">
        <v>29</v>
      </c>
      <c r="F160" s="1">
        <v>110</v>
      </c>
      <c r="G160" s="1">
        <v>2005</v>
      </c>
      <c r="H160" s="1" t="str">
        <f>"1871-4878-110"</f>
        <v>1871-4878-110</v>
      </c>
      <c r="I160" s="1" t="s">
        <v>9</v>
      </c>
    </row>
    <row r="161" spans="1:9" x14ac:dyDescent="0.2">
      <c r="A161" s="1">
        <v>160</v>
      </c>
      <c r="B161" s="1">
        <v>4225</v>
      </c>
      <c r="C161" s="1" t="s">
        <v>94</v>
      </c>
      <c r="D161" s="1">
        <v>1420</v>
      </c>
      <c r="E161" s="1" t="s">
        <v>29</v>
      </c>
      <c r="F161" s="1">
        <v>1</v>
      </c>
      <c r="G161" s="1">
        <v>1967</v>
      </c>
      <c r="H161" s="1" t="str">
        <f>"1871-327-1"</f>
        <v>1871-327-1</v>
      </c>
      <c r="I161" s="1" t="s">
        <v>9</v>
      </c>
    </row>
    <row r="162" spans="1:9" x14ac:dyDescent="0.2">
      <c r="A162" s="1">
        <v>161</v>
      </c>
      <c r="B162" s="1">
        <v>4226</v>
      </c>
      <c r="C162" s="1" t="s">
        <v>94</v>
      </c>
      <c r="D162" s="1">
        <v>1420</v>
      </c>
      <c r="E162" s="1" t="s">
        <v>29</v>
      </c>
      <c r="F162" s="1">
        <v>2</v>
      </c>
      <c r="G162" s="1">
        <v>1967</v>
      </c>
      <c r="H162" s="1" t="str">
        <f>"1871-327-2"</f>
        <v>1871-327-2</v>
      </c>
      <c r="I162" s="1" t="s">
        <v>9</v>
      </c>
    </row>
    <row r="163" spans="1:9" x14ac:dyDescent="0.2">
      <c r="A163" s="1">
        <v>162</v>
      </c>
      <c r="B163" s="1">
        <v>4227</v>
      </c>
      <c r="C163" s="1" t="s">
        <v>94</v>
      </c>
      <c r="D163" s="1">
        <v>1420</v>
      </c>
      <c r="E163" s="1" t="s">
        <v>29</v>
      </c>
      <c r="F163" s="1">
        <v>3</v>
      </c>
      <c r="G163" s="1">
        <v>1967</v>
      </c>
      <c r="H163" s="1" t="str">
        <f>"1871-327-3"</f>
        <v>1871-327-3</v>
      </c>
      <c r="I163" s="1" t="s">
        <v>9</v>
      </c>
    </row>
    <row r="164" spans="1:9" x14ac:dyDescent="0.2">
      <c r="A164" s="1">
        <v>163</v>
      </c>
      <c r="B164" s="1">
        <v>4440</v>
      </c>
      <c r="C164" s="1" t="s">
        <v>30</v>
      </c>
      <c r="D164" s="1">
        <v>1420</v>
      </c>
      <c r="E164" s="1" t="s">
        <v>29</v>
      </c>
      <c r="F164" s="1">
        <v>31</v>
      </c>
      <c r="G164" s="1">
        <v>1964</v>
      </c>
      <c r="H164" s="1" t="str">
        <f>"1871-244-31"</f>
        <v>1871-244-31</v>
      </c>
      <c r="I164" s="1" t="s">
        <v>9</v>
      </c>
    </row>
    <row r="165" spans="1:9" x14ac:dyDescent="0.2">
      <c r="A165" s="1">
        <v>164</v>
      </c>
      <c r="B165" s="1">
        <v>4441</v>
      </c>
      <c r="C165" s="1" t="s">
        <v>46</v>
      </c>
      <c r="D165" s="1">
        <v>1420</v>
      </c>
      <c r="E165" s="1" t="s">
        <v>29</v>
      </c>
      <c r="F165" s="1">
        <v>9</v>
      </c>
      <c r="G165" s="1">
        <v>1982</v>
      </c>
      <c r="H165" s="1" t="str">
        <f>"1871-3646-109"</f>
        <v>1871-3646-109</v>
      </c>
      <c r="I165" s="1" t="s">
        <v>9</v>
      </c>
    </row>
    <row r="166" spans="1:9" x14ac:dyDescent="0.2">
      <c r="A166" s="1">
        <v>165</v>
      </c>
      <c r="B166" s="1">
        <v>4563</v>
      </c>
      <c r="C166" s="1" t="s">
        <v>95</v>
      </c>
      <c r="D166" s="1">
        <v>1420</v>
      </c>
      <c r="E166" s="1" t="s">
        <v>29</v>
      </c>
      <c r="F166" s="1">
        <v>14</v>
      </c>
      <c r="G166" s="1">
        <v>1981</v>
      </c>
      <c r="H166" s="1" t="str">
        <f>"1871-1573-214"</f>
        <v>1871-1573-214</v>
      </c>
      <c r="I166" s="1" t="s">
        <v>9</v>
      </c>
    </row>
    <row r="167" spans="1:9" x14ac:dyDescent="0.2">
      <c r="A167" s="1">
        <v>166</v>
      </c>
      <c r="B167" s="1">
        <v>4564</v>
      </c>
      <c r="C167" s="1" t="s">
        <v>95</v>
      </c>
      <c r="D167" s="1">
        <v>1420</v>
      </c>
      <c r="E167" s="1" t="s">
        <v>29</v>
      </c>
      <c r="F167" s="1">
        <v>34</v>
      </c>
      <c r="G167" s="1">
        <v>1981</v>
      </c>
      <c r="H167" s="1" t="str">
        <f>"1871-1573-234"</f>
        <v>1871-1573-234</v>
      </c>
      <c r="I167" s="1" t="s">
        <v>9</v>
      </c>
    </row>
    <row r="168" spans="1:9" x14ac:dyDescent="0.2">
      <c r="A168" s="1">
        <v>167</v>
      </c>
      <c r="B168" s="1">
        <v>364</v>
      </c>
      <c r="C168" s="1" t="s">
        <v>96</v>
      </c>
      <c r="D168" s="1">
        <v>1410</v>
      </c>
      <c r="E168" s="1" t="s">
        <v>97</v>
      </c>
      <c r="F168" s="1">
        <v>9</v>
      </c>
      <c r="G168" s="1">
        <v>1986</v>
      </c>
      <c r="H168" s="1" t="str">
        <f>"1886-406-209"</f>
        <v>1886-406-209</v>
      </c>
      <c r="I168" s="1" t="s">
        <v>9</v>
      </c>
    </row>
    <row r="169" spans="1:9" x14ac:dyDescent="0.2">
      <c r="A169" s="1">
        <v>168</v>
      </c>
      <c r="B169" s="1">
        <v>367</v>
      </c>
      <c r="C169" s="1" t="s">
        <v>98</v>
      </c>
      <c r="D169" s="1">
        <v>1410</v>
      </c>
      <c r="E169" s="1" t="s">
        <v>97</v>
      </c>
      <c r="F169" s="1">
        <v>15</v>
      </c>
      <c r="G169" s="1">
        <v>1971</v>
      </c>
      <c r="H169" s="1" t="str">
        <f>"1886-882-14"</f>
        <v>1886-882-14</v>
      </c>
      <c r="I169" s="1" t="s">
        <v>9</v>
      </c>
    </row>
    <row r="170" spans="1:9" x14ac:dyDescent="0.2">
      <c r="A170" s="1">
        <v>169</v>
      </c>
      <c r="B170" s="1">
        <v>369</v>
      </c>
      <c r="C170" s="1" t="s">
        <v>99</v>
      </c>
      <c r="D170" s="1">
        <v>1410</v>
      </c>
      <c r="E170" s="1" t="s">
        <v>97</v>
      </c>
      <c r="F170" s="1">
        <v>13</v>
      </c>
      <c r="G170" s="1">
        <v>1974</v>
      </c>
      <c r="H170" s="1" t="str">
        <f>"1886-861-113"</f>
        <v>1886-861-113</v>
      </c>
      <c r="I170" s="1" t="s">
        <v>9</v>
      </c>
    </row>
    <row r="171" spans="1:9" x14ac:dyDescent="0.2">
      <c r="A171" s="1">
        <v>170</v>
      </c>
      <c r="B171" s="1">
        <v>372</v>
      </c>
      <c r="C171" s="1" t="s">
        <v>100</v>
      </c>
      <c r="D171" s="1">
        <v>1410</v>
      </c>
      <c r="E171" s="1" t="s">
        <v>97</v>
      </c>
      <c r="F171" s="1">
        <v>36</v>
      </c>
      <c r="G171" s="1">
        <v>1965</v>
      </c>
      <c r="H171" s="1" t="str">
        <f>"1886-921-119"</f>
        <v>1886-921-119</v>
      </c>
      <c r="I171" s="1" t="s">
        <v>9</v>
      </c>
    </row>
    <row r="172" spans="1:9" x14ac:dyDescent="0.2">
      <c r="A172" s="1">
        <v>171</v>
      </c>
      <c r="B172" s="1">
        <v>373</v>
      </c>
      <c r="C172" s="1" t="s">
        <v>101</v>
      </c>
      <c r="D172" s="1">
        <v>1410</v>
      </c>
      <c r="E172" s="1" t="s">
        <v>97</v>
      </c>
      <c r="F172" s="1">
        <v>18</v>
      </c>
      <c r="G172" s="1">
        <v>1982</v>
      </c>
      <c r="H172" s="1" t="str">
        <f>"1886-809-418"</f>
        <v>1886-809-418</v>
      </c>
      <c r="I172" s="1" t="s">
        <v>9</v>
      </c>
    </row>
    <row r="173" spans="1:9" x14ac:dyDescent="0.2">
      <c r="A173" s="1">
        <v>172</v>
      </c>
      <c r="B173" s="1">
        <v>4519</v>
      </c>
      <c r="C173" s="1" t="s">
        <v>102</v>
      </c>
      <c r="D173" s="1">
        <v>1410</v>
      </c>
      <c r="E173" s="1" t="s">
        <v>97</v>
      </c>
      <c r="F173" s="1">
        <v>19</v>
      </c>
      <c r="G173" s="1">
        <v>1963</v>
      </c>
      <c r="H173" s="1" t="str">
        <f>"1886-919-101"</f>
        <v>1886-919-101</v>
      </c>
      <c r="I173" s="1" t="s">
        <v>9</v>
      </c>
    </row>
    <row r="174" spans="1:9" x14ac:dyDescent="0.2">
      <c r="A174" s="1">
        <v>173</v>
      </c>
      <c r="B174" s="1">
        <v>4524</v>
      </c>
      <c r="C174" s="1" t="s">
        <v>102</v>
      </c>
      <c r="D174" s="1">
        <v>1410</v>
      </c>
      <c r="E174" s="1" t="s">
        <v>97</v>
      </c>
      <c r="F174" s="1">
        <v>20</v>
      </c>
      <c r="G174" s="1">
        <v>1963</v>
      </c>
      <c r="H174" s="1" t="str">
        <f>"1886-919-102"</f>
        <v>1886-919-102</v>
      </c>
      <c r="I174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2021-11-19T12:16:06Z</dcterms:modified>
</cp:coreProperties>
</file>